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C93A55B1-C740-4F7B-B963-75B7AFCAC32D}" xr6:coauthVersionLast="47" xr6:coauthVersionMax="47" xr10:uidLastSave="{00000000-0000-0000-0000-000000000000}"/>
  <bookViews>
    <workbookView xWindow="-120" yWindow="-120" windowWidth="20730" windowHeight="11160" firstSheet="1" activeTab="2" xr2:uid="{00000000-000D-0000-FFFF-FFFF00000000}"/>
  </bookViews>
  <sheets>
    <sheet name="Kangatang" sheetId="26" state="veryHidden" r:id="rId1"/>
    <sheet name="RL.Cá nhân" sheetId="24" r:id="rId2"/>
    <sheet name="M. Tong hop" sheetId="25" r:id="rId3"/>
    <sheet name="00000000" sheetId="10" state="veryHidden" r:id="rId4"/>
  </sheets>
  <definedNames>
    <definedName name="_Fill" hidden="1">#REF!</definedName>
    <definedName name="_xlnm.Print_Area" localSheetId="2">'M. Tong hop'!$A$1:$I$78</definedName>
    <definedName name="_xlnm.Print_Area" localSheetId="1">'RL.Cá nhân'!$A$1:$G$120</definedName>
    <definedName name="_xlnm.Print_Titles" localSheetId="2">'M. Tong hop'!$10:$11</definedName>
    <definedName name="_xlnm.Print_Titles" localSheetId="1">'RL.Cá nhân'!$7:$7</definedName>
  </definedNames>
  <calcPr calcId="181029"/>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H12" i="25" l="1"/>
  <c r="G69" i="25" s="1"/>
  <c r="H69" i="25" s="1"/>
  <c r="F12" i="25"/>
  <c r="E69" i="25" l="1"/>
  <c r="F69" i="25" s="1"/>
  <c r="E64" i="25"/>
  <c r="F64" i="25" s="1"/>
  <c r="G64" i="25"/>
  <c r="H64" i="25" s="1"/>
  <c r="E65" i="25"/>
  <c r="F65" i="25" s="1"/>
  <c r="G65" i="25"/>
  <c r="H65" i="25" s="1"/>
  <c r="E66" i="25"/>
  <c r="F66" i="25" s="1"/>
  <c r="G66" i="25"/>
  <c r="H66" i="25" s="1"/>
  <c r="E67" i="25"/>
  <c r="F67" i="25" s="1"/>
  <c r="G67" i="25"/>
  <c r="H67" i="25" s="1"/>
  <c r="E68" i="25"/>
  <c r="F68" i="25" s="1"/>
  <c r="G68" i="25"/>
  <c r="H6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<sst xmlns="http://schemas.openxmlformats.org/spreadsheetml/2006/main" count="338" uniqueCount="299">
  <si>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</si>
  <si>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</si>
  <si>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</si>
  <si>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</si>
  <si>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</si>
  <si>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</si>
  <si>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</si>
  <si>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</si>
  <si>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</si>
  <si>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</si>
  <si>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</si>
  <si>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</si>
  <si>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</si>
  <si>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</si>
  <si>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</si>
  <si>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</si>
  <si>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</si>
  <si>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</si>
  <si>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</si>
  <si>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</si>
  <si>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</si>
  <si>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</si>
  <si>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</si>
  <si>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</si>
  <si>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</si>
  <si>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</si>
  <si>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</si>
  <si>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</si>
  <si>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</si>
  <si>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</si>
  <si>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</si>
  <si>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</si>
  <si>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</si>
  <si>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</si>
  <si>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</si>
  <si>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</si>
  <si>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</si>
  <si>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</si>
  <si>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</si>
  <si>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</si>
  <si>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</si>
  <si>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</si>
  <si>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</si>
  <si>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</si>
  <si>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</si>
  <si>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</si>
  <si>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</si>
  <si>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</si>
  <si>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</si>
  <si>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</si>
  <si>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</si>
  <si>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</si>
  <si>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</si>
  <si>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</si>
  <si>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</si>
  <si>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</si>
  <si>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</si>
  <si>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</si>
  <si>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</si>
  <si>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</si>
  <si>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</si>
  <si>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</si>
  <si>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</si>
  <si>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</si>
  <si>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</si>
  <si>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</si>
  <si>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</si>
  <si>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</si>
  <si>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</si>
  <si>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</si>
  <si>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</si>
  <si>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</si>
  <si>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</si>
  <si>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</si>
  <si>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</si>
  <si>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</si>
  <si>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</si>
  <si>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</si>
  <si>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</si>
  <si>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</si>
  <si>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</si>
  <si>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</si>
  <si>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</si>
  <si>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</si>
  <si>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</si>
  <si>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</si>
  <si>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</si>
  <si>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</si>
  <si>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</si>
  <si>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</si>
  <si>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</si>
  <si>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</si>
  <si>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</si>
  <si>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</si>
  <si>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</si>
  <si>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</si>
  <si>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</si>
  <si>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</si>
  <si>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</si>
  <si>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</si>
  <si>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</si>
  <si>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</si>
  <si>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</si>
  <si>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</si>
  <si>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</si>
  <si>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</si>
  <si>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</si>
  <si>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</si>
  <si>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</si>
  <si>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</si>
  <si>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</si>
  <si>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</si>
  <si>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</si>
  <si>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</si>
  <si>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</si>
  <si>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</si>
  <si>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</si>
  <si>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</si>
  <si>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</si>
  <si>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</si>
  <si>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</si>
  <si>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</si>
  <si>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</si>
  <si>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</si>
  <si>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</si>
  <si>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</si>
  <si>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</si>
  <si>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</si>
  <si>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</si>
  <si>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</si>
  <si>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</si>
  <si>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</si>
  <si>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</si>
  <si>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</si>
  <si>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</si>
  <si>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</si>
  <si>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</si>
  <si>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</si>
  <si>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</si>
  <si>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</si>
  <si>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</si>
  <si>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</si>
  <si>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</si>
  <si>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</si>
  <si>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</si>
  <si>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</si>
  <si>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</si>
  <si>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</si>
  <si>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</si>
  <si>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</si>
  <si>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</si>
  <si>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</si>
  <si>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</si>
  <si>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</si>
  <si>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QUẢN LÝ SINH VIÊN                                      CỐ VẤN HỌC TẬP</t>
  </si>
  <si>
    <r>
      <t>Học kỳ: I Năm học: 2025 - 2026</t>
    </r>
    <r>
      <rPr>
        <sz val="14"/>
        <rFont val="Times New Roman"/>
        <family val="1"/>
      </rPr>
      <t xml:space="preserve"> </t>
    </r>
  </si>
  <si>
    <t>PHÒNG THANH TRA GIÁO DỤC -</t>
  </si>
  <si>
    <t>CÔNG TÁC SINH VIÊN</t>
  </si>
  <si>
    <t>TP. Hồ Chí Minh, ngày      tháng      năm 2026</t>
  </si>
  <si>
    <t>KT. TRƯỞNG PHÒNG TTGD-CTSV</t>
  </si>
  <si>
    <t>PHÓ TRƯỞNG PHÒNG</t>
  </si>
  <si>
    <t>Nguyễn Thị Nhuận</t>
  </si>
  <si>
    <t xml:space="preserve">Lớp: 25C2-CNÔ1               Sĩ số: 49         Khoa: Động lực                                                  </t>
  </si>
  <si>
    <t>25002781</t>
  </si>
  <si>
    <t>Trần Nguyễn Gia</t>
  </si>
  <si>
    <t>25001173</t>
  </si>
  <si>
    <t>Nguyễn Gia</t>
  </si>
  <si>
    <t>25001178</t>
  </si>
  <si>
    <t>Võ Nguyễn Hoàng Gia</t>
  </si>
  <si>
    <t>25002215</t>
  </si>
  <si>
    <t>Dương Quốc</t>
  </si>
  <si>
    <t>25002216</t>
  </si>
  <si>
    <t>Trần Nguyễn Tiến</t>
  </si>
  <si>
    <t>25002891</t>
  </si>
  <si>
    <t>Võ Quốc</t>
  </si>
  <si>
    <t>25002195</t>
  </si>
  <si>
    <t>Nguyễn Hoàng Gia</t>
  </si>
  <si>
    <t>25002194</t>
  </si>
  <si>
    <t>Nguyễn Trương Gia</t>
  </si>
  <si>
    <t>25002196</t>
  </si>
  <si>
    <t>Phùng Hữu</t>
  </si>
  <si>
    <t>25001700</t>
  </si>
  <si>
    <t>25000673</t>
  </si>
  <si>
    <t>Nguyễn Hoàng</t>
  </si>
  <si>
    <t>25001975</t>
  </si>
  <si>
    <t>Cao Võ Minh</t>
  </si>
  <si>
    <t>25002217</t>
  </si>
  <si>
    <t>Đỗ An</t>
  </si>
  <si>
    <t>25000672</t>
  </si>
  <si>
    <t>Nguyễn Đăng Tuấn</t>
  </si>
  <si>
    <t>25002218</t>
  </si>
  <si>
    <t>Phạm Công</t>
  </si>
  <si>
    <t>25002210</t>
  </si>
  <si>
    <t>Nguyễn Đăng</t>
  </si>
  <si>
    <t>25002199</t>
  </si>
  <si>
    <t>Hoàng Đình</t>
  </si>
  <si>
    <t>25002211</t>
  </si>
  <si>
    <t>Trương Quốc</t>
  </si>
  <si>
    <t>25002220</t>
  </si>
  <si>
    <t>Từ Nguyễn Hải</t>
  </si>
  <si>
    <t>25001919</t>
  </si>
  <si>
    <t>Nguyễn Thanh</t>
  </si>
  <si>
    <t>25001484</t>
  </si>
  <si>
    <t>Nguyễn Thị Nguyệt</t>
  </si>
  <si>
    <t>25002200</t>
  </si>
  <si>
    <t>Huỳnh Duy</t>
  </si>
  <si>
    <t>25002221</t>
  </si>
  <si>
    <t>Ngô Tuấn</t>
  </si>
  <si>
    <t>25002223</t>
  </si>
  <si>
    <t>25002222</t>
  </si>
  <si>
    <t>Trần Hoàng</t>
  </si>
  <si>
    <t>25002888</t>
  </si>
  <si>
    <t>Lưu Nguyễn Tiến</t>
  </si>
  <si>
    <t>25002224</t>
  </si>
  <si>
    <t>Lê Hoàng</t>
  </si>
  <si>
    <t>25002225</t>
  </si>
  <si>
    <t>Bùi Tấn</t>
  </si>
  <si>
    <t>25002226</t>
  </si>
  <si>
    <t>Lê Đoàn Minh</t>
  </si>
  <si>
    <t>25000081</t>
  </si>
  <si>
    <t>Nguyễn Tống Huỳnh</t>
  </si>
  <si>
    <t>25002201</t>
  </si>
  <si>
    <t>Phạm Hữu</t>
  </si>
  <si>
    <t>25002227</t>
  </si>
  <si>
    <t>Võ Minh</t>
  </si>
  <si>
    <t>25001496</t>
  </si>
  <si>
    <t>Võ Thanh</t>
  </si>
  <si>
    <t>25002228</t>
  </si>
  <si>
    <t>Nguyễn Trương Hữu</t>
  </si>
  <si>
    <t>25002213</t>
  </si>
  <si>
    <t>Lâm Thanh</t>
  </si>
  <si>
    <t>25001858</t>
  </si>
  <si>
    <t>Nguyễn Bảo</t>
  </si>
  <si>
    <t>25002202</t>
  </si>
  <si>
    <t>Trương Thanh</t>
  </si>
  <si>
    <t>25002229</t>
  </si>
  <si>
    <t>Phạm Duy</t>
  </si>
  <si>
    <t>25002230</t>
  </si>
  <si>
    <t>Gịp Kiến</t>
  </si>
  <si>
    <t>25001115</t>
  </si>
  <si>
    <t>Bùi Nguyễn Hiếu</t>
  </si>
  <si>
    <t>25002231</t>
  </si>
  <si>
    <t>Đỗ Nguyễn Thiên</t>
  </si>
  <si>
    <t>25002204</t>
  </si>
  <si>
    <t>Hoàng Trần Anh</t>
  </si>
  <si>
    <t>25002103</t>
  </si>
  <si>
    <t>25002203</t>
  </si>
  <si>
    <t>Tạ Hữu</t>
  </si>
  <si>
    <t>25002232</t>
  </si>
  <si>
    <t>Lê Tấn</t>
  </si>
  <si>
    <t>25001114</t>
  </si>
  <si>
    <t>Nguyễn Phúc</t>
  </si>
  <si>
    <t>25002214</t>
  </si>
  <si>
    <t>Trần Quang</t>
  </si>
  <si>
    <t>25002206</t>
  </si>
  <si>
    <t>Lê Sơn</t>
  </si>
  <si>
    <t>25002205</t>
  </si>
  <si>
    <t>Vũ Anh</t>
  </si>
  <si>
    <t>Ân</t>
  </si>
  <si>
    <t>Bảo</t>
  </si>
  <si>
    <t>Cường</t>
  </si>
  <si>
    <t>Đạt</t>
  </si>
  <si>
    <t>Duy</t>
  </si>
  <si>
    <t>Huy</t>
  </si>
  <si>
    <t>Khải</t>
  </si>
  <si>
    <t>Khang</t>
  </si>
  <si>
    <t>Khanh</t>
  </si>
  <si>
    <t>Khoa</t>
  </si>
  <si>
    <t>Kiên</t>
  </si>
  <si>
    <t>Long</t>
  </si>
  <si>
    <t>Minh</t>
  </si>
  <si>
    <t>Nhã</t>
  </si>
  <si>
    <t>Nhi</t>
  </si>
  <si>
    <t>Phát</t>
  </si>
  <si>
    <t>Phông</t>
  </si>
  <si>
    <t>Phúc</t>
  </si>
  <si>
    <t>Phước</t>
  </si>
  <si>
    <t>Quân</t>
  </si>
  <si>
    <t>Tài</t>
  </si>
  <si>
    <t>Tâm</t>
  </si>
  <si>
    <t>Thắng</t>
  </si>
  <si>
    <t>Thành</t>
  </si>
  <si>
    <t>Thao</t>
  </si>
  <si>
    <t>Thi</t>
  </si>
  <si>
    <t>Thiên</t>
  </si>
  <si>
    <t>Thiện</t>
  </si>
  <si>
    <t>Trụ</t>
  </si>
  <si>
    <t>Trung</t>
  </si>
  <si>
    <t>Trường</t>
  </si>
  <si>
    <t>Tuấn</t>
  </si>
  <si>
    <t>Tường</t>
  </si>
  <si>
    <t>Vinh</t>
  </si>
  <si>
    <t>Vũ</t>
  </si>
  <si>
    <t>Phan Đức Long</t>
  </si>
  <si>
    <t>Trần Anh Mỹ</t>
  </si>
  <si>
    <t>LPPT</t>
  </si>
  <si>
    <t>LPHT</t>
  </si>
  <si>
    <t>LT; Ủy viên BCH</t>
  </si>
  <si>
    <t>Ủy viên BCH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</si>
</sst>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5">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0" fillId="0" borderId="0" xfId="0" applyFont="1"/>
    <xf numFmtId="0" fontId="31" fillId="0" borderId="0" xfId="0" applyFont="1" applyAlignment="1">
      <alignment vertical="justify"/>
    </xf>
    <xf numFmtId="0" fontId="31" fillId="0" borderId="0" xfId="0" applyFont="1" applyAlignment="1">
      <alignment horizontal="center"/>
    </xf>
    <xf numFmtId="0" fontId="18" fillId="0" borderId="2" xfId="0" applyFont="1" applyBorder="1" applyAlignment="1">
      <alignment horizontal="center" vertical="center" wrapText="1"/>
    </xf>
    <xf numFmtId="0" fontId="32" fillId="0" borderId="13" xfId="0" quotePrefix="1" applyFont="1" applyBorder="1" applyAlignment="1">
      <alignment horizontal="center" vertical="center" wrapText="1"/>
    </xf>
    <xf numFmtId="0" fontId="32" fillId="0" borderId="14" xfId="0" applyFont="1" applyBorder="1" applyAlignment="1">
      <alignment vertical="center" wrapText="1"/>
    </xf>
    <xf numFmtId="0" fontId="32"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2" fillId="0" borderId="0" xfId="0" applyNumberFormat="1" applyFont="1" applyAlignment="1">
      <alignment horizontal="right"/>
    </xf>
    <xf numFmtId="0" fontId="11" fillId="0" borderId="0" xfId="0" applyFont="1"/>
    <xf numFmtId="0" fontId="18" fillId="0" borderId="0" xfId="0" applyFont="1"/>
    <xf numFmtId="0" fontId="33" fillId="3" borderId="4" xfId="0" applyFont="1" applyFill="1" applyBorder="1" applyAlignment="1">
      <alignment horizontal="center" vertical="center"/>
    </xf>
    <xf numFmtId="0" fontId="18"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29"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3" fillId="0" borderId="0" xfId="0" applyFont="1" applyAlignment="1">
      <alignment horizontal="center"/>
    </xf>
    <xf numFmtId="0" fontId="31"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14" fillId="0" borderId="0" xfId="0" applyFont="1" applyAlignment="1">
      <alignment horizontal="center" vertical="top"/>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4" fillId="0" borderId="0" xfId="0" applyFont="1" applyAlignment="1">
      <alignment horizontal="right"/>
    </xf>
    <xf numFmtId="0" fontId="15" fillId="0" borderId="2" xfId="0" applyFont="1" applyBorder="1" applyAlignment="1">
      <alignment horizontal="center" vertical="center"/>
    </xf>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0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0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0</xdr:rowOff>
    </xdr:from>
    <xdr:to>
      <xdr:col>1</xdr:col>
      <xdr:colOff>2209818</xdr:colOff>
      <xdr:row>2</xdr:row>
      <xdr:rowOff>0</xdr:rowOff>
    </xdr:to>
    <xdr:sp macro="" textlink="">
      <xdr:nvSpPr>
        <xdr:cNvPr id="6149" name="Line 5">
          <a:extLst>
            <a:ext uri="{FF2B5EF4-FFF2-40B4-BE49-F238E27FC236}">
              <a16:creationId xmlns:a16="http://schemas.microsoft.com/office/drawing/2014/main" id="{00000000-0008-0000-0000-000005180000}"/>
            </a:ext>
          </a:extLst>
        </xdr:cNvPr>
        <xdr:cNvSpPr>
          <a:spLocks noChangeShapeType="1"/>
        </xdr:cNvSpPr>
      </xdr:nvSpPr>
      <xdr:spPr bwMode="auto">
        <a:xfrm>
          <a:off x="1209693" y="3810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0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5</xdr:row>
      <xdr:rowOff>0</xdr:rowOff>
    </xdr:from>
    <xdr:to>
      <xdr:col>2</xdr:col>
      <xdr:colOff>923925</xdr:colOff>
      <xdr:row>5</xdr:row>
      <xdr:rowOff>0</xdr:rowOff>
    </xdr:to>
    <xdr:sp macro="" textlink="">
      <xdr:nvSpPr>
        <xdr:cNvPr id="2" name="Line 123">
          <a:extLst>
            <a:ext uri="{FF2B5EF4-FFF2-40B4-BE49-F238E27FC236}">
              <a16:creationId xmlns:a16="http://schemas.microsoft.com/office/drawing/2014/main" id="{00000000-0008-0000-0100-000002000000}"/>
            </a:ext>
          </a:extLst>
        </xdr:cNvPr>
        <xdr:cNvSpPr>
          <a:spLocks noChangeShapeType="1"/>
        </xdr:cNvSpPr>
      </xdr:nvSpPr>
      <xdr:spPr bwMode="auto">
        <a:xfrm>
          <a:off x="1209675" y="10287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400050</xdr:colOff>
      <xdr:row>3</xdr:row>
      <xdr:rowOff>0</xdr:rowOff>
    </xdr:from>
    <xdr:to>
      <xdr:col>8</xdr:col>
      <xdr:colOff>325755</xdr:colOff>
      <xdr:row>3</xdr:row>
      <xdr:rowOff>0</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4371975"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3FDF-9E36-41F8-AAA2-5FA603906B2E}">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A835-B5EF-4D9E-AE3D-7FFA81281540}">
  <sheetPr>
    <tabColor indexed="15"/>
  </sheetPr>
  <dimension ref="A1:T120"/>
  <sheetViews>
    <sheetView view="pageBreakPreview" zoomScale="90" zoomScaleNormal="90" zoomScaleSheetLayoutView="90" workbookViewId="0">
      <selection activeCell="B12" sqref="B12"/>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126</v>
      </c>
      <c r="G1" s="23"/>
    </row>
    <row r="2" spans="1:20" ht="15" customHeight="1">
      <c r="A2" s="63"/>
      <c r="B2" s="63"/>
      <c r="C2" s="64"/>
      <c r="D2" s="64"/>
      <c r="E2" s="64"/>
      <c r="F2" s="64"/>
      <c r="G2" s="64"/>
    </row>
    <row r="3" spans="1:20" ht="9.9499999999999993" customHeight="1">
      <c r="A3" s="64"/>
      <c r="B3" s="64"/>
      <c r="C3" s="65"/>
      <c r="D3" s="65"/>
      <c r="E3" s="65"/>
      <c r="F3" s="65"/>
      <c r="G3" s="65"/>
    </row>
    <row r="4" spans="1:20" ht="21.95" customHeight="1">
      <c r="A4" s="66" t="s">
        <v>60</v>
      </c>
      <c r="B4" s="66"/>
      <c r="C4" s="66"/>
      <c r="D4" s="66"/>
      <c r="E4" s="66"/>
      <c r="F4" s="66"/>
      <c r="G4" s="66"/>
      <c r="H4" s="4"/>
      <c r="I4" s="4"/>
      <c r="J4" s="4"/>
      <c r="K4" s="4"/>
      <c r="L4" s="4"/>
      <c r="M4" s="4"/>
      <c r="N4" s="4"/>
      <c r="O4" s="4"/>
      <c r="P4" s="4"/>
      <c r="Q4" s="4"/>
      <c r="R4" s="4"/>
      <c r="S4" s="4"/>
      <c r="T4" s="4"/>
    </row>
    <row r="5" spans="1:20" s="7" customFormat="1" ht="15" customHeight="1">
      <c r="A5" s="5"/>
      <c r="B5" s="70" t="s">
        <v>9</v>
      </c>
      <c r="C5" s="70"/>
      <c r="D5" s="5"/>
      <c r="E5" s="5"/>
      <c r="F5" s="5"/>
      <c r="G5" s="38"/>
      <c r="H5" s="6"/>
      <c r="I5" s="6"/>
      <c r="J5" s="6"/>
      <c r="K5" s="6"/>
      <c r="L5" s="6"/>
      <c r="M5" s="6"/>
      <c r="N5" s="6"/>
      <c r="O5" s="6"/>
      <c r="P5" s="6"/>
      <c r="Q5" s="6"/>
      <c r="R5" s="6"/>
      <c r="S5" s="6"/>
      <c r="T5" s="6"/>
    </row>
    <row r="6" spans="1:20" s="7" customFormat="1" ht="15" customHeight="1">
      <c r="A6" s="8"/>
      <c r="B6" s="71" t="s">
        <v>48</v>
      </c>
      <c r="C6" s="71"/>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16</v>
      </c>
      <c r="F7" s="24" t="s">
        <v>128</v>
      </c>
      <c r="G7" s="25" t="s">
        <v>13</v>
      </c>
    </row>
    <row r="8" spans="1:20" s="11" customFormat="1" ht="15" customHeight="1">
      <c r="A8" s="10" t="s">
        <v>1</v>
      </c>
      <c r="B8" s="19" t="s">
        <v>84</v>
      </c>
      <c r="C8" s="12"/>
      <c r="D8" s="10">
        <f>SUM(D9,D16,D20,D23,D25)</f>
        <v>0</v>
      </c>
      <c r="E8" s="10">
        <f>SUM(E9,E16,E20,E23,E25)</f>
        <v>0</v>
      </c>
      <c r="F8" s="10">
        <f t="shared" ref="F8" si="0">SUM(F9,F16,F20,F23,F25)</f>
        <v>0</v>
      </c>
      <c r="G8" s="13"/>
    </row>
    <row r="9" spans="1:20" s="11" customFormat="1" ht="14.1" customHeight="1">
      <c r="A9" s="14" t="s">
        <v>3</v>
      </c>
      <c r="B9" s="20" t="s">
        <v>17</v>
      </c>
      <c r="C9" s="12"/>
      <c r="D9" s="12"/>
      <c r="E9" s="13"/>
      <c r="F9" s="13"/>
      <c r="G9" s="13"/>
    </row>
    <row r="10" spans="1:20" s="11" customFormat="1" ht="24.95" customHeight="1">
      <c r="A10" s="60"/>
      <c r="B10" s="21" t="s">
        <v>49</v>
      </c>
      <c r="C10" s="27">
        <v>10</v>
      </c>
      <c r="D10" s="12"/>
      <c r="E10" s="13"/>
      <c r="F10" s="13"/>
      <c r="G10" s="13"/>
    </row>
    <row r="11" spans="1:20" s="11" customFormat="1" ht="14.1" customHeight="1">
      <c r="A11" s="61"/>
      <c r="B11" s="28" t="s">
        <v>95</v>
      </c>
      <c r="C11" s="27" t="s">
        <v>69</v>
      </c>
      <c r="D11" s="12"/>
      <c r="E11" s="13"/>
      <c r="F11" s="13"/>
      <c r="G11" s="13"/>
    </row>
    <row r="12" spans="1:20" s="11" customFormat="1" ht="14.1" customHeight="1">
      <c r="A12" s="61"/>
      <c r="B12" s="28" t="s">
        <v>71</v>
      </c>
      <c r="C12" s="27" t="s">
        <v>70</v>
      </c>
      <c r="D12" s="12"/>
      <c r="E12" s="13"/>
      <c r="F12" s="13"/>
      <c r="G12" s="13"/>
    </row>
    <row r="13" spans="1:20" s="11" customFormat="1" ht="14.1" customHeight="1">
      <c r="A13" s="61"/>
      <c r="B13" s="28" t="s">
        <v>96</v>
      </c>
      <c r="C13" s="27">
        <v>-2</v>
      </c>
      <c r="D13" s="12"/>
      <c r="E13" s="13"/>
      <c r="F13" s="13"/>
      <c r="G13" s="13"/>
    </row>
    <row r="14" spans="1:20" s="11" customFormat="1" ht="14.1" customHeight="1">
      <c r="A14" s="61"/>
      <c r="B14" s="20" t="s">
        <v>19</v>
      </c>
      <c r="C14" s="12">
        <v>-3</v>
      </c>
      <c r="D14" s="12"/>
      <c r="E14" s="13"/>
      <c r="F14" s="13"/>
      <c r="G14" s="13"/>
    </row>
    <row r="15" spans="1:20" s="11" customFormat="1" ht="14.1" customHeight="1">
      <c r="A15" s="62"/>
      <c r="B15" s="20" t="s">
        <v>18</v>
      </c>
      <c r="C15" s="12">
        <v>-5</v>
      </c>
      <c r="D15" s="12"/>
      <c r="E15" s="13"/>
      <c r="F15" s="13"/>
      <c r="G15" s="13"/>
    </row>
    <row r="16" spans="1:20" s="11" customFormat="1" ht="24.95" customHeight="1">
      <c r="A16" s="14" t="s">
        <v>4</v>
      </c>
      <c r="B16" s="29" t="s">
        <v>123</v>
      </c>
      <c r="C16" s="12"/>
      <c r="D16" s="12"/>
      <c r="E16" s="13"/>
      <c r="F16" s="13"/>
      <c r="G16" s="13"/>
    </row>
    <row r="17" spans="1:7" s="11" customFormat="1" ht="14.1" customHeight="1">
      <c r="A17" s="60"/>
      <c r="B17" s="29" t="s">
        <v>85</v>
      </c>
      <c r="C17" s="27">
        <v>5</v>
      </c>
      <c r="D17" s="12"/>
      <c r="E17" s="13"/>
      <c r="F17" s="13"/>
      <c r="G17" s="13"/>
    </row>
    <row r="18" spans="1:7" s="11" customFormat="1" ht="14.1" customHeight="1">
      <c r="A18" s="61"/>
      <c r="B18" s="29" t="s">
        <v>86</v>
      </c>
      <c r="C18" s="27">
        <v>5</v>
      </c>
      <c r="D18" s="12"/>
      <c r="E18" s="13"/>
      <c r="F18" s="13"/>
      <c r="G18" s="13"/>
    </row>
    <row r="19" spans="1:7" s="11" customFormat="1" ht="14.1" customHeight="1">
      <c r="A19" s="62"/>
      <c r="B19" s="21" t="s">
        <v>73</v>
      </c>
      <c r="C19" s="27" t="s">
        <v>72</v>
      </c>
      <c r="D19" s="12"/>
      <c r="E19" s="13"/>
      <c r="F19" s="13"/>
      <c r="G19" s="13"/>
    </row>
    <row r="20" spans="1:7" s="11" customFormat="1" ht="14.1" customHeight="1">
      <c r="A20" s="14" t="s">
        <v>5</v>
      </c>
      <c r="B20" s="21" t="s">
        <v>20</v>
      </c>
      <c r="C20" s="27"/>
      <c r="D20" s="12"/>
      <c r="E20" s="13"/>
      <c r="F20" s="13"/>
      <c r="G20" s="13"/>
    </row>
    <row r="21" spans="1:7" s="11" customFormat="1" ht="14.1" customHeight="1">
      <c r="A21" s="60"/>
      <c r="B21" s="21" t="s">
        <v>21</v>
      </c>
      <c r="C21" s="27">
        <v>5</v>
      </c>
      <c r="D21" s="12"/>
      <c r="E21" s="13"/>
      <c r="F21" s="13"/>
      <c r="G21" s="13"/>
    </row>
    <row r="22" spans="1:7" s="11" customFormat="1" ht="14.1" customHeight="1">
      <c r="A22" s="62"/>
      <c r="B22" s="21" t="s">
        <v>22</v>
      </c>
      <c r="C22" s="27">
        <v>-5</v>
      </c>
      <c r="D22" s="12"/>
      <c r="E22" s="13"/>
      <c r="F22" s="13"/>
      <c r="G22" s="13"/>
    </row>
    <row r="23" spans="1:7" s="11" customFormat="1" ht="14.1" customHeight="1">
      <c r="A23" s="14" t="s">
        <v>6</v>
      </c>
      <c r="B23" s="21" t="s">
        <v>87</v>
      </c>
      <c r="C23" s="12"/>
      <c r="D23" s="12"/>
      <c r="E23" s="13"/>
      <c r="F23" s="13"/>
      <c r="G23" s="13"/>
    </row>
    <row r="24" spans="1:7" s="11" customFormat="1" ht="25.5">
      <c r="A24" s="14"/>
      <c r="B24" s="21" t="s">
        <v>97</v>
      </c>
      <c r="C24" s="12">
        <v>5</v>
      </c>
      <c r="D24" s="12"/>
      <c r="E24" s="13"/>
      <c r="F24" s="13"/>
      <c r="G24" s="13"/>
    </row>
    <row r="25" spans="1:7" s="11" customFormat="1" ht="14.1" customHeight="1">
      <c r="A25" s="14" t="s">
        <v>23</v>
      </c>
      <c r="B25" s="20" t="s">
        <v>14</v>
      </c>
      <c r="C25" s="12"/>
      <c r="D25" s="12"/>
      <c r="E25" s="13"/>
      <c r="F25" s="13"/>
      <c r="G25" s="13"/>
    </row>
    <row r="26" spans="1:7" s="11" customFormat="1" ht="14.1" customHeight="1">
      <c r="A26" s="60"/>
      <c r="B26" s="20" t="s">
        <v>24</v>
      </c>
      <c r="C26" s="12">
        <v>10</v>
      </c>
      <c r="D26" s="12"/>
      <c r="E26" s="13"/>
      <c r="F26" s="13"/>
      <c r="G26" s="13"/>
    </row>
    <row r="27" spans="1:7" s="11" customFormat="1" ht="14.1" customHeight="1">
      <c r="A27" s="61"/>
      <c r="B27" s="20" t="s">
        <v>25</v>
      </c>
      <c r="C27" s="12">
        <v>9</v>
      </c>
      <c r="D27" s="12"/>
      <c r="E27" s="13"/>
      <c r="F27" s="13"/>
      <c r="G27" s="13"/>
    </row>
    <row r="28" spans="1:7" s="11" customFormat="1" ht="14.1" customHeight="1">
      <c r="A28" s="61"/>
      <c r="B28" s="20" t="s">
        <v>26</v>
      </c>
      <c r="C28" s="12">
        <v>8</v>
      </c>
      <c r="D28" s="12"/>
      <c r="E28" s="13"/>
      <c r="F28" s="13"/>
      <c r="G28" s="13"/>
    </row>
    <row r="29" spans="1:7" s="11" customFormat="1" ht="14.1" customHeight="1">
      <c r="A29" s="61"/>
      <c r="B29" s="20" t="s">
        <v>27</v>
      </c>
      <c r="C29" s="12">
        <v>7</v>
      </c>
      <c r="D29" s="12"/>
      <c r="E29" s="13"/>
      <c r="F29" s="13"/>
      <c r="G29" s="13"/>
    </row>
    <row r="30" spans="1:7" s="11" customFormat="1" ht="14.1" customHeight="1">
      <c r="A30" s="61"/>
      <c r="B30" s="20" t="s">
        <v>28</v>
      </c>
      <c r="C30" s="12">
        <v>6</v>
      </c>
      <c r="D30" s="12"/>
      <c r="E30" s="13"/>
      <c r="F30" s="13"/>
      <c r="G30" s="13"/>
    </row>
    <row r="31" spans="1:7" s="11" customFormat="1" ht="14.1" customHeight="1">
      <c r="A31" s="62"/>
      <c r="B31" s="20" t="s">
        <v>29</v>
      </c>
      <c r="C31" s="12">
        <v>5</v>
      </c>
      <c r="D31" s="12"/>
      <c r="E31" s="13"/>
      <c r="F31" s="13"/>
      <c r="G31" s="13"/>
    </row>
    <row r="32" spans="1:7" s="11" customFormat="1" ht="14.1" customHeight="1">
      <c r="A32" s="14"/>
      <c r="B32" s="26" t="s">
        <v>74</v>
      </c>
      <c r="C32" s="12"/>
      <c r="D32" s="40" t="s">
        <v>129</v>
      </c>
      <c r="E32" s="13"/>
      <c r="F32" s="13"/>
      <c r="G32" s="13"/>
    </row>
    <row r="33" spans="1:7" s="11" customFormat="1" ht="14.1" customHeight="1">
      <c r="A33" s="10" t="s">
        <v>2</v>
      </c>
      <c r="B33" s="19" t="s">
        <v>83</v>
      </c>
      <c r="C33" s="12"/>
      <c r="D33" s="10">
        <f>SUM(D34,D36,D46)</f>
        <v>0</v>
      </c>
      <c r="E33" s="13"/>
      <c r="F33" s="13"/>
      <c r="G33" s="13"/>
    </row>
    <row r="34" spans="1:7" s="11" customFormat="1" ht="25.5">
      <c r="A34" s="14" t="s">
        <v>3</v>
      </c>
      <c r="B34" s="21" t="s">
        <v>30</v>
      </c>
      <c r="C34" s="12"/>
      <c r="D34" s="12">
        <f>D35</f>
        <v>0</v>
      </c>
      <c r="E34" s="13"/>
      <c r="F34" s="13"/>
      <c r="G34" s="13"/>
    </row>
    <row r="35" spans="1:7" s="11" customFormat="1" ht="14.1" customHeight="1">
      <c r="A35" s="14"/>
      <c r="B35" s="20" t="s">
        <v>61</v>
      </c>
      <c r="C35" s="12">
        <v>5</v>
      </c>
      <c r="D35" s="12"/>
      <c r="E35" s="13"/>
      <c r="F35" s="13"/>
      <c r="G35" s="13"/>
    </row>
    <row r="36" spans="1:7" s="11" customFormat="1" ht="14.1" customHeight="1">
      <c r="A36" s="14" t="s">
        <v>4</v>
      </c>
      <c r="B36" s="20" t="s">
        <v>50</v>
      </c>
      <c r="C36" s="12"/>
      <c r="D36" s="12"/>
      <c r="E36" s="13"/>
      <c r="F36" s="13"/>
      <c r="G36" s="13"/>
    </row>
    <row r="37" spans="1:7" s="11" customFormat="1" ht="14.1" customHeight="1">
      <c r="A37" s="60"/>
      <c r="B37" s="28" t="s">
        <v>124</v>
      </c>
      <c r="C37" s="27">
        <v>5</v>
      </c>
      <c r="D37" s="12"/>
      <c r="E37" s="13"/>
      <c r="F37" s="13"/>
      <c r="G37" s="13"/>
    </row>
    <row r="38" spans="1:7" s="11" customFormat="1" ht="14.1" customHeight="1">
      <c r="A38" s="61"/>
      <c r="B38" s="34" t="s">
        <v>108</v>
      </c>
      <c r="C38" s="27">
        <v>5</v>
      </c>
      <c r="D38" s="12"/>
      <c r="E38" s="13"/>
      <c r="F38" s="13"/>
      <c r="G38" s="13"/>
    </row>
    <row r="39" spans="1:7" s="11" customFormat="1" ht="14.1" customHeight="1">
      <c r="A39" s="61"/>
      <c r="B39" s="28" t="s">
        <v>75</v>
      </c>
      <c r="C39" s="27">
        <v>5</v>
      </c>
      <c r="D39" s="12"/>
      <c r="E39" s="13"/>
      <c r="F39" s="13"/>
      <c r="G39" s="13"/>
    </row>
    <row r="40" spans="1:7" s="11" customFormat="1" ht="14.1" customHeight="1">
      <c r="A40" s="61"/>
      <c r="B40" s="28" t="s">
        <v>64</v>
      </c>
      <c r="C40" s="27">
        <v>5</v>
      </c>
      <c r="D40" s="12"/>
      <c r="E40" s="13"/>
      <c r="F40" s="13"/>
      <c r="G40" s="13"/>
    </row>
    <row r="41" spans="1:7" s="11" customFormat="1" ht="14.1" customHeight="1">
      <c r="A41" s="61"/>
      <c r="B41" s="28" t="s">
        <v>76</v>
      </c>
      <c r="C41" s="27">
        <v>5</v>
      </c>
      <c r="D41" s="12"/>
      <c r="E41" s="13"/>
      <c r="F41" s="13"/>
      <c r="G41" s="13"/>
    </row>
    <row r="42" spans="1:7" s="11" customFormat="1" ht="14.1" customHeight="1">
      <c r="A42" s="61"/>
      <c r="B42" s="28" t="s">
        <v>65</v>
      </c>
      <c r="C42" s="27">
        <v>5</v>
      </c>
      <c r="D42" s="12"/>
      <c r="E42" s="13"/>
      <c r="F42" s="13"/>
      <c r="G42" s="13"/>
    </row>
    <row r="43" spans="1:7" s="11" customFormat="1" ht="25.5">
      <c r="A43" s="61"/>
      <c r="B43" s="30" t="s">
        <v>79</v>
      </c>
      <c r="C43" s="27">
        <v>5</v>
      </c>
      <c r="D43" s="12"/>
      <c r="E43" s="13"/>
      <c r="F43" s="13"/>
      <c r="G43" s="13"/>
    </row>
    <row r="44" spans="1:7" s="11" customFormat="1" ht="14.1" customHeight="1">
      <c r="A44" s="61"/>
      <c r="B44" s="31" t="s">
        <v>88</v>
      </c>
      <c r="C44" s="12">
        <v>5</v>
      </c>
      <c r="D44" s="12"/>
      <c r="E44" s="13"/>
      <c r="F44" s="13"/>
      <c r="G44" s="13"/>
    </row>
    <row r="45" spans="1:7" s="11" customFormat="1" ht="14.1" customHeight="1">
      <c r="A45" s="62"/>
      <c r="B45" s="20" t="s">
        <v>66</v>
      </c>
      <c r="C45" s="12">
        <v>5</v>
      </c>
      <c r="D45" s="12"/>
      <c r="E45" s="13"/>
      <c r="F45" s="13"/>
      <c r="G45" s="13"/>
    </row>
    <row r="46" spans="1:7" s="11" customFormat="1" ht="14.1" customHeight="1">
      <c r="A46" s="14" t="s">
        <v>5</v>
      </c>
      <c r="B46" s="20" t="s">
        <v>31</v>
      </c>
      <c r="C46" s="12"/>
      <c r="D46" s="12"/>
      <c r="E46" s="13"/>
      <c r="F46" s="13"/>
      <c r="G46" s="13"/>
    </row>
    <row r="47" spans="1:7" s="11" customFormat="1" ht="14.1" customHeight="1">
      <c r="A47" s="60"/>
      <c r="B47" s="35" t="s">
        <v>98</v>
      </c>
      <c r="C47" s="36">
        <v>-1</v>
      </c>
      <c r="D47" s="12"/>
      <c r="E47" s="13"/>
      <c r="F47" s="13"/>
      <c r="G47" s="13"/>
    </row>
    <row r="48" spans="1:7" s="11" customFormat="1" ht="14.1" customHeight="1">
      <c r="A48" s="61"/>
      <c r="B48" s="20" t="s">
        <v>32</v>
      </c>
      <c r="C48" s="12">
        <v>-2</v>
      </c>
      <c r="D48" s="12"/>
      <c r="E48" s="13"/>
      <c r="F48" s="13"/>
      <c r="G48" s="13"/>
    </row>
    <row r="49" spans="1:7" s="11" customFormat="1" ht="14.1" customHeight="1">
      <c r="A49" s="61"/>
      <c r="B49" s="20" t="s">
        <v>33</v>
      </c>
      <c r="C49" s="12">
        <v>-5</v>
      </c>
      <c r="D49" s="12"/>
      <c r="E49" s="13"/>
      <c r="F49" s="13"/>
      <c r="G49" s="13"/>
    </row>
    <row r="50" spans="1:7" s="11" customFormat="1" ht="14.1" customHeight="1">
      <c r="A50" s="61"/>
      <c r="B50" s="35" t="s">
        <v>109</v>
      </c>
      <c r="C50" s="12">
        <v>-5</v>
      </c>
      <c r="D50" s="12"/>
      <c r="E50" s="13"/>
      <c r="F50" s="13"/>
      <c r="G50" s="13"/>
    </row>
    <row r="51" spans="1:7" s="11" customFormat="1" ht="14.1" customHeight="1">
      <c r="A51" s="61"/>
      <c r="B51" s="20" t="s">
        <v>34</v>
      </c>
      <c r="C51" s="12">
        <v>-5</v>
      </c>
      <c r="D51" s="12"/>
      <c r="E51" s="13"/>
      <c r="F51" s="13"/>
      <c r="G51" s="13"/>
    </row>
    <row r="52" spans="1:7" s="11" customFormat="1" ht="14.1" customHeight="1">
      <c r="A52" s="61"/>
      <c r="B52" s="20" t="s">
        <v>35</v>
      </c>
      <c r="C52" s="12">
        <v>-2</v>
      </c>
      <c r="D52" s="12"/>
      <c r="E52" s="13"/>
      <c r="F52" s="13"/>
      <c r="G52" s="13"/>
    </row>
    <row r="53" spans="1:7" s="11" customFormat="1" ht="14.1" customHeight="1">
      <c r="A53" s="61"/>
      <c r="B53" s="20" t="s">
        <v>36</v>
      </c>
      <c r="C53" s="12">
        <v>-10</v>
      </c>
      <c r="D53" s="12"/>
      <c r="E53" s="13"/>
      <c r="F53" s="13"/>
      <c r="G53" s="13"/>
    </row>
    <row r="54" spans="1:7" s="11" customFormat="1" ht="14.1" customHeight="1">
      <c r="A54" s="62"/>
      <c r="B54" s="20" t="s">
        <v>37</v>
      </c>
      <c r="C54" s="12">
        <v>-5</v>
      </c>
      <c r="D54" s="12"/>
      <c r="E54" s="13"/>
      <c r="F54" s="13"/>
      <c r="G54" s="13"/>
    </row>
    <row r="55" spans="1:7" s="11" customFormat="1" ht="14.1" customHeight="1">
      <c r="A55" s="14"/>
      <c r="B55" s="26" t="s">
        <v>77</v>
      </c>
      <c r="C55" s="12"/>
      <c r="D55" s="40" t="s">
        <v>130</v>
      </c>
      <c r="E55" s="13"/>
      <c r="F55" s="13"/>
      <c r="G55" s="13"/>
    </row>
    <row r="56" spans="1:7" s="11" customFormat="1" ht="14.1" customHeight="1">
      <c r="A56" s="10" t="s">
        <v>7</v>
      </c>
      <c r="B56" s="19" t="s">
        <v>82</v>
      </c>
      <c r="C56" s="12"/>
      <c r="D56" s="10">
        <f>SUM(D57,D62,D70)</f>
        <v>0</v>
      </c>
      <c r="E56" s="13"/>
      <c r="F56" s="13"/>
      <c r="G56" s="13"/>
    </row>
    <row r="57" spans="1:7" s="11" customFormat="1" ht="24.95" customHeight="1">
      <c r="A57" s="14" t="s">
        <v>3</v>
      </c>
      <c r="B57" s="21" t="s">
        <v>51</v>
      </c>
      <c r="C57" s="12"/>
      <c r="D57" s="12">
        <f>SUM(D58:D61)</f>
        <v>0</v>
      </c>
      <c r="E57" s="13"/>
      <c r="F57" s="13"/>
      <c r="G57" s="13"/>
    </row>
    <row r="58" spans="1:7" s="11" customFormat="1" ht="24.95" customHeight="1">
      <c r="A58" s="73"/>
      <c r="B58" s="29" t="s">
        <v>110</v>
      </c>
      <c r="C58" s="12">
        <v>4</v>
      </c>
      <c r="D58" s="12"/>
      <c r="E58" s="13"/>
      <c r="F58" s="13"/>
      <c r="G58" s="13"/>
    </row>
    <row r="59" spans="1:7" s="11" customFormat="1" ht="24.95" customHeight="1">
      <c r="A59" s="73"/>
      <c r="B59" s="29" t="s">
        <v>89</v>
      </c>
      <c r="C59" s="12">
        <v>5</v>
      </c>
      <c r="D59" s="12"/>
      <c r="E59" s="13"/>
      <c r="F59" s="13"/>
      <c r="G59" s="13"/>
    </row>
    <row r="60" spans="1:7" s="11" customFormat="1" ht="24.95" customHeight="1">
      <c r="A60" s="73"/>
      <c r="B60" s="29" t="s">
        <v>90</v>
      </c>
      <c r="C60" s="12">
        <v>10</v>
      </c>
      <c r="D60" s="12"/>
      <c r="E60" s="13"/>
      <c r="F60" s="13"/>
      <c r="G60" s="13"/>
    </row>
    <row r="61" spans="1:7" s="11" customFormat="1" ht="24.95" customHeight="1">
      <c r="A61" s="73"/>
      <c r="B61" s="21" t="s">
        <v>122</v>
      </c>
      <c r="C61" s="12">
        <v>5</v>
      </c>
      <c r="D61" s="12"/>
      <c r="E61" s="13"/>
      <c r="F61" s="13"/>
      <c r="G61" s="13"/>
    </row>
    <row r="62" spans="1:7" s="11" customFormat="1" ht="14.1" customHeight="1">
      <c r="A62" s="14" t="s">
        <v>4</v>
      </c>
      <c r="B62" s="20" t="s">
        <v>38</v>
      </c>
      <c r="C62" s="12"/>
      <c r="D62" s="12"/>
      <c r="E62" s="13"/>
      <c r="F62" s="13"/>
      <c r="G62" s="13"/>
    </row>
    <row r="63" spans="1:7" s="11" customFormat="1" ht="14.1" customHeight="1">
      <c r="A63" s="60"/>
      <c r="B63" s="35" t="s">
        <v>99</v>
      </c>
      <c r="C63" s="36">
        <v>5</v>
      </c>
      <c r="D63" s="12"/>
      <c r="E63" s="13"/>
      <c r="F63" s="13"/>
      <c r="G63" s="13"/>
    </row>
    <row r="64" spans="1:7" s="11" customFormat="1" ht="14.1" customHeight="1">
      <c r="A64" s="61"/>
      <c r="B64" s="28" t="s">
        <v>39</v>
      </c>
      <c r="C64" s="27">
        <v>5</v>
      </c>
      <c r="D64" s="12"/>
      <c r="E64" s="13"/>
      <c r="F64" s="13"/>
      <c r="G64" s="13"/>
    </row>
    <row r="65" spans="1:7" s="11" customFormat="1" ht="14.1" customHeight="1">
      <c r="A65" s="61"/>
      <c r="B65" s="20" t="s">
        <v>42</v>
      </c>
      <c r="C65" s="12">
        <v>5</v>
      </c>
      <c r="D65" s="12"/>
      <c r="E65" s="13"/>
      <c r="F65" s="13"/>
      <c r="G65" s="13"/>
    </row>
    <row r="66" spans="1:7" s="11" customFormat="1" ht="14.1" customHeight="1">
      <c r="A66" s="61"/>
      <c r="B66" s="31" t="s">
        <v>91</v>
      </c>
      <c r="C66" s="12">
        <v>5</v>
      </c>
      <c r="D66" s="12"/>
      <c r="E66" s="13"/>
      <c r="F66" s="13"/>
      <c r="G66" s="13"/>
    </row>
    <row r="67" spans="1:7" s="11" customFormat="1" ht="14.1" customHeight="1">
      <c r="A67" s="61"/>
      <c r="B67" s="31" t="s">
        <v>111</v>
      </c>
      <c r="C67" s="12">
        <v>5</v>
      </c>
      <c r="D67" s="12"/>
      <c r="E67" s="13"/>
      <c r="F67" s="13"/>
      <c r="G67" s="13"/>
    </row>
    <row r="68" spans="1:7" s="11" customFormat="1" ht="14.1" customHeight="1">
      <c r="A68" s="61"/>
      <c r="B68" s="20" t="s">
        <v>94</v>
      </c>
      <c r="C68" s="36">
        <v>5</v>
      </c>
      <c r="D68" s="12"/>
      <c r="E68" s="13"/>
      <c r="F68" s="13"/>
      <c r="G68" s="13"/>
    </row>
    <row r="69" spans="1:7" s="11" customFormat="1" ht="25.5">
      <c r="A69" s="62"/>
      <c r="B69" s="21" t="s">
        <v>40</v>
      </c>
      <c r="C69" s="36">
        <v>5</v>
      </c>
      <c r="D69" s="12"/>
      <c r="E69" s="13"/>
      <c r="F69" s="13"/>
      <c r="G69" s="13"/>
    </row>
    <row r="70" spans="1:7" s="11" customFormat="1" ht="14.1" customHeight="1">
      <c r="A70" s="14" t="s">
        <v>5</v>
      </c>
      <c r="B70" s="31" t="s">
        <v>112</v>
      </c>
      <c r="C70" s="12"/>
      <c r="D70" s="12"/>
      <c r="E70" s="13"/>
      <c r="F70" s="13"/>
      <c r="G70" s="13"/>
    </row>
    <row r="71" spans="1:7" s="11" customFormat="1" ht="14.1" customHeight="1">
      <c r="A71" s="14"/>
      <c r="B71" s="35" t="s">
        <v>100</v>
      </c>
      <c r="C71" s="36">
        <v>3</v>
      </c>
      <c r="D71" s="12"/>
      <c r="E71" s="13"/>
      <c r="F71" s="13"/>
      <c r="G71" s="13"/>
    </row>
    <row r="72" spans="1:7" s="11" customFormat="1" ht="14.1" customHeight="1">
      <c r="A72" s="14"/>
      <c r="B72" s="20" t="s">
        <v>41</v>
      </c>
      <c r="C72" s="36">
        <v>5</v>
      </c>
      <c r="D72" s="12"/>
      <c r="E72" s="13"/>
      <c r="F72" s="13"/>
      <c r="G72" s="13"/>
    </row>
    <row r="73" spans="1:7" s="11" customFormat="1" ht="14.1" customHeight="1">
      <c r="A73" s="14"/>
      <c r="B73" s="26" t="s">
        <v>77</v>
      </c>
      <c r="C73" s="12"/>
      <c r="D73" s="40" t="s">
        <v>130</v>
      </c>
      <c r="E73" s="13"/>
      <c r="F73" s="13"/>
      <c r="G73" s="13"/>
    </row>
    <row r="74" spans="1:7" s="11" customFormat="1" ht="14.1" customHeight="1">
      <c r="A74" s="14"/>
      <c r="B74" s="26" t="s">
        <v>101</v>
      </c>
      <c r="C74" s="12"/>
      <c r="D74" s="12"/>
      <c r="E74" s="13"/>
      <c r="F74" s="13"/>
      <c r="G74" s="13"/>
    </row>
    <row r="75" spans="1:7" s="11" customFormat="1" ht="14.1" customHeight="1">
      <c r="A75" s="10" t="s">
        <v>8</v>
      </c>
      <c r="B75" s="19" t="s">
        <v>81</v>
      </c>
      <c r="C75" s="12"/>
      <c r="D75" s="10">
        <f>SUM(D76,D93,D98)</f>
        <v>0</v>
      </c>
      <c r="E75" s="13"/>
      <c r="F75" s="13"/>
      <c r="G75" s="13"/>
    </row>
    <row r="76" spans="1:7" s="11" customFormat="1" ht="14.1" customHeight="1">
      <c r="A76" s="14" t="s">
        <v>3</v>
      </c>
      <c r="B76" s="21" t="s">
        <v>47</v>
      </c>
      <c r="C76" s="12"/>
      <c r="D76" s="12">
        <f>SUM(D77:D92)</f>
        <v>0</v>
      </c>
      <c r="E76" s="13"/>
      <c r="F76" s="13"/>
      <c r="G76" s="13"/>
    </row>
    <row r="77" spans="1:7" s="11" customFormat="1" ht="24.95" customHeight="1">
      <c r="A77" s="60"/>
      <c r="B77" s="29" t="s">
        <v>92</v>
      </c>
      <c r="C77" s="12">
        <v>10</v>
      </c>
      <c r="D77" s="12"/>
      <c r="E77" s="13"/>
      <c r="F77" s="13"/>
      <c r="G77" s="13"/>
    </row>
    <row r="78" spans="1:7" s="11" customFormat="1" ht="24.95" customHeight="1">
      <c r="A78" s="61"/>
      <c r="B78" s="29" t="s">
        <v>93</v>
      </c>
      <c r="C78" s="12">
        <v>8</v>
      </c>
      <c r="D78" s="12"/>
      <c r="E78" s="13"/>
      <c r="F78" s="13"/>
      <c r="G78" s="13"/>
    </row>
    <row r="79" spans="1:7" s="11" customFormat="1" ht="14.1" customHeight="1">
      <c r="A79" s="61"/>
      <c r="B79" s="20" t="s">
        <v>53</v>
      </c>
      <c r="C79" s="12">
        <v>6</v>
      </c>
      <c r="D79" s="12"/>
      <c r="E79" s="13"/>
      <c r="F79" s="13"/>
      <c r="G79" s="13"/>
    </row>
    <row r="80" spans="1:7" s="11" customFormat="1" ht="14.1" customHeight="1">
      <c r="A80" s="61"/>
      <c r="B80" s="20" t="s">
        <v>43</v>
      </c>
      <c r="C80" s="12">
        <v>4</v>
      </c>
      <c r="D80" s="12"/>
      <c r="E80" s="13"/>
      <c r="F80" s="13"/>
      <c r="G80" s="13"/>
    </row>
    <row r="81" spans="1:7" s="11" customFormat="1" ht="24.95" customHeight="1">
      <c r="A81" s="61"/>
      <c r="B81" s="21" t="s">
        <v>54</v>
      </c>
      <c r="C81" s="12">
        <v>5</v>
      </c>
      <c r="D81" s="12"/>
      <c r="E81" s="13"/>
      <c r="F81" s="13"/>
      <c r="G81" s="13"/>
    </row>
    <row r="82" spans="1:7" s="11" customFormat="1" ht="14.1" customHeight="1">
      <c r="A82" s="61"/>
      <c r="B82" s="30" t="s">
        <v>80</v>
      </c>
      <c r="C82" s="27">
        <v>5</v>
      </c>
      <c r="D82" s="12"/>
      <c r="E82" s="13"/>
      <c r="F82" s="13"/>
      <c r="G82" s="13"/>
    </row>
    <row r="83" spans="1:7" s="11" customFormat="1" ht="14.1" customHeight="1">
      <c r="A83" s="61"/>
      <c r="B83" s="30" t="s">
        <v>44</v>
      </c>
      <c r="C83" s="27">
        <v>10</v>
      </c>
      <c r="D83" s="12"/>
      <c r="E83" s="13"/>
      <c r="F83" s="13"/>
      <c r="G83" s="13"/>
    </row>
    <row r="84" spans="1:7" s="11" customFormat="1" ht="14.1" customHeight="1">
      <c r="A84" s="61"/>
      <c r="B84" s="28" t="s">
        <v>52</v>
      </c>
      <c r="C84" s="27">
        <v>5</v>
      </c>
      <c r="D84" s="12"/>
      <c r="E84" s="13"/>
      <c r="F84" s="13"/>
      <c r="G84" s="13"/>
    </row>
    <row r="85" spans="1:7" s="11" customFormat="1" ht="14.1" customHeight="1">
      <c r="A85" s="61"/>
      <c r="B85" s="28" t="s">
        <v>62</v>
      </c>
      <c r="C85" s="27">
        <v>5</v>
      </c>
      <c r="D85" s="12"/>
      <c r="E85" s="13"/>
      <c r="F85" s="13"/>
      <c r="G85" s="13"/>
    </row>
    <row r="86" spans="1:7" s="11" customFormat="1" ht="25.5">
      <c r="A86" s="61"/>
      <c r="B86" s="37" t="s">
        <v>119</v>
      </c>
      <c r="C86" s="27">
        <v>5</v>
      </c>
      <c r="D86" s="12"/>
      <c r="E86" s="13"/>
      <c r="F86" s="13"/>
      <c r="G86" s="13"/>
    </row>
    <row r="87" spans="1:7" s="11" customFormat="1" ht="14.1" customHeight="1">
      <c r="A87" s="61"/>
      <c r="B87" s="28" t="s">
        <v>45</v>
      </c>
      <c r="C87" s="27">
        <v>5</v>
      </c>
      <c r="D87" s="12"/>
      <c r="E87" s="13"/>
      <c r="F87" s="13"/>
      <c r="G87" s="13"/>
    </row>
    <row r="88" spans="1:7" s="11" customFormat="1" ht="14.1" customHeight="1">
      <c r="A88" s="61"/>
      <c r="B88" s="30" t="s">
        <v>55</v>
      </c>
      <c r="C88" s="27">
        <v>5</v>
      </c>
      <c r="D88" s="12"/>
      <c r="E88" s="13"/>
      <c r="F88" s="13"/>
      <c r="G88" s="13"/>
    </row>
    <row r="89" spans="1:7" s="11" customFormat="1" ht="14.1" customHeight="1">
      <c r="A89" s="61"/>
      <c r="B89" s="30" t="s">
        <v>56</v>
      </c>
      <c r="C89" s="27">
        <v>3</v>
      </c>
      <c r="D89" s="12"/>
      <c r="E89" s="13"/>
      <c r="F89" s="13"/>
      <c r="G89" s="13"/>
    </row>
    <row r="90" spans="1:7" s="11" customFormat="1" ht="14.1" customHeight="1">
      <c r="A90" s="61"/>
      <c r="B90" s="30" t="s">
        <v>46</v>
      </c>
      <c r="C90" s="27">
        <v>5</v>
      </c>
      <c r="D90" s="12"/>
      <c r="E90" s="13"/>
      <c r="F90" s="13"/>
      <c r="G90" s="13"/>
    </row>
    <row r="91" spans="1:7" s="11" customFormat="1" ht="14.1" customHeight="1">
      <c r="A91" s="61"/>
      <c r="B91" s="30" t="s">
        <v>57</v>
      </c>
      <c r="C91" s="27">
        <v>3</v>
      </c>
      <c r="D91" s="12"/>
      <c r="E91" s="13"/>
      <c r="F91" s="13"/>
      <c r="G91" s="13"/>
    </row>
    <row r="92" spans="1:7" s="11" customFormat="1" ht="14.1" customHeight="1">
      <c r="A92" s="62"/>
      <c r="B92" s="30" t="s">
        <v>58</v>
      </c>
      <c r="C92" s="27">
        <v>5</v>
      </c>
      <c r="D92" s="12"/>
      <c r="E92" s="13"/>
      <c r="F92" s="13"/>
      <c r="G92" s="13"/>
    </row>
    <row r="93" spans="1:7" s="11" customFormat="1" ht="14.1" customHeight="1">
      <c r="A93" s="14" t="s">
        <v>4</v>
      </c>
      <c r="B93" s="28" t="s">
        <v>102</v>
      </c>
      <c r="C93" s="27"/>
      <c r="D93" s="12">
        <f>SUM(D94:D97)</f>
        <v>0</v>
      </c>
      <c r="E93" s="13"/>
      <c r="F93" s="13"/>
      <c r="G93" s="13"/>
    </row>
    <row r="94" spans="1:7" s="11" customFormat="1" ht="14.1" customHeight="1">
      <c r="A94" s="60"/>
      <c r="B94" s="35" t="s">
        <v>113</v>
      </c>
      <c r="C94" s="27">
        <v>5</v>
      </c>
      <c r="D94" s="12"/>
      <c r="E94" s="13"/>
      <c r="F94" s="13"/>
      <c r="G94" s="13"/>
    </row>
    <row r="95" spans="1:7" s="11" customFormat="1" ht="14.1" customHeight="1">
      <c r="A95" s="61"/>
      <c r="B95" s="35" t="s">
        <v>114</v>
      </c>
      <c r="C95" s="27">
        <v>5</v>
      </c>
      <c r="D95" s="12"/>
      <c r="E95" s="13"/>
      <c r="F95" s="13"/>
      <c r="G95" s="13"/>
    </row>
    <row r="96" spans="1:7" s="11" customFormat="1" ht="14.1" customHeight="1">
      <c r="A96" s="61"/>
      <c r="B96" s="35" t="s">
        <v>115</v>
      </c>
      <c r="C96" s="27">
        <v>10</v>
      </c>
      <c r="D96" s="12"/>
      <c r="E96" s="13"/>
      <c r="F96" s="13"/>
      <c r="G96" s="13"/>
    </row>
    <row r="97" spans="1:7" s="11" customFormat="1" ht="14.1" customHeight="1">
      <c r="A97" s="62"/>
      <c r="B97" s="35" t="s">
        <v>103</v>
      </c>
      <c r="C97" s="36">
        <v>5</v>
      </c>
      <c r="D97" s="12"/>
      <c r="E97" s="13"/>
      <c r="F97" s="13"/>
      <c r="G97" s="13"/>
    </row>
    <row r="98" spans="1:7" s="11" customFormat="1" ht="24.95" customHeight="1">
      <c r="A98" s="14" t="s">
        <v>5</v>
      </c>
      <c r="B98" s="30" t="s">
        <v>68</v>
      </c>
      <c r="C98" s="27"/>
      <c r="D98" s="12">
        <f>SUM(D99:D100)</f>
        <v>0</v>
      </c>
      <c r="E98" s="13"/>
      <c r="F98" s="13"/>
      <c r="G98" s="13"/>
    </row>
    <row r="99" spans="1:7" s="11" customFormat="1" ht="14.1" customHeight="1">
      <c r="A99" s="60"/>
      <c r="B99" s="35" t="s">
        <v>116</v>
      </c>
      <c r="C99" s="27">
        <v>5</v>
      </c>
      <c r="D99" s="12"/>
      <c r="E99" s="13"/>
      <c r="F99" s="13"/>
      <c r="G99" s="13"/>
    </row>
    <row r="100" spans="1:7" s="11" customFormat="1" ht="14.1" customHeight="1">
      <c r="A100" s="62"/>
      <c r="B100" s="35" t="s">
        <v>117</v>
      </c>
      <c r="C100" s="27">
        <v>2</v>
      </c>
      <c r="D100" s="12"/>
      <c r="E100" s="13"/>
      <c r="F100" s="13"/>
      <c r="G100" s="13"/>
    </row>
    <row r="101" spans="1:7" s="11" customFormat="1" ht="14.1" customHeight="1">
      <c r="A101" s="15"/>
      <c r="B101" s="32" t="s">
        <v>78</v>
      </c>
      <c r="C101" s="27"/>
      <c r="D101" s="40" t="s">
        <v>131</v>
      </c>
      <c r="E101" s="13"/>
      <c r="F101" s="13"/>
      <c r="G101" s="13"/>
    </row>
    <row r="102" spans="1:7" s="11" customFormat="1" ht="25.5">
      <c r="A102" s="33" t="s">
        <v>63</v>
      </c>
      <c r="B102" s="30" t="s">
        <v>67</v>
      </c>
      <c r="C102" s="27"/>
      <c r="D102" s="10">
        <f>SUM(D103:D110)</f>
        <v>0</v>
      </c>
      <c r="E102" s="13"/>
      <c r="F102" s="13"/>
      <c r="G102" s="13"/>
    </row>
    <row r="103" spans="1:7" s="11" customFormat="1" ht="14.1" customHeight="1">
      <c r="A103" s="67"/>
      <c r="B103" s="31" t="s">
        <v>121</v>
      </c>
      <c r="C103" s="27">
        <v>20</v>
      </c>
      <c r="D103" s="12"/>
      <c r="E103" s="13"/>
      <c r="F103" s="13"/>
      <c r="G103" s="13"/>
    </row>
    <row r="104" spans="1:7" s="11" customFormat="1" ht="14.1" customHeight="1">
      <c r="A104" s="68"/>
      <c r="B104" s="31" t="s">
        <v>120</v>
      </c>
      <c r="C104" s="27">
        <v>10</v>
      </c>
      <c r="D104" s="12"/>
      <c r="E104" s="13"/>
      <c r="F104" s="13"/>
      <c r="G104" s="13"/>
    </row>
    <row r="105" spans="1:7" s="11" customFormat="1" ht="14.1" customHeight="1">
      <c r="A105" s="68"/>
      <c r="B105" s="35" t="s">
        <v>118</v>
      </c>
      <c r="C105" s="36">
        <v>10</v>
      </c>
      <c r="D105" s="12"/>
      <c r="E105" s="13"/>
      <c r="F105" s="13"/>
      <c r="G105" s="13"/>
    </row>
    <row r="106" spans="1:7" s="11" customFormat="1" ht="14.1" customHeight="1">
      <c r="A106" s="68"/>
      <c r="B106" s="35" t="s">
        <v>104</v>
      </c>
      <c r="C106" s="36">
        <v>10</v>
      </c>
      <c r="D106" s="12"/>
      <c r="E106" s="13"/>
      <c r="F106" s="13"/>
      <c r="G106" s="13"/>
    </row>
    <row r="107" spans="1:7" s="11" customFormat="1" ht="14.1" customHeight="1">
      <c r="A107" s="68"/>
      <c r="B107" s="35" t="s">
        <v>125</v>
      </c>
      <c r="C107" s="36">
        <v>5</v>
      </c>
      <c r="D107" s="12"/>
      <c r="E107" s="13"/>
      <c r="F107" s="13"/>
      <c r="G107" s="13"/>
    </row>
    <row r="108" spans="1:7" s="11" customFormat="1" ht="14.1" customHeight="1">
      <c r="A108" s="68"/>
      <c r="B108" s="35" t="s">
        <v>105</v>
      </c>
      <c r="C108" s="36">
        <v>5</v>
      </c>
      <c r="D108" s="12"/>
      <c r="E108" s="13"/>
      <c r="F108" s="13"/>
      <c r="G108" s="13"/>
    </row>
    <row r="109" spans="1:7" s="11" customFormat="1" ht="14.1" customHeight="1">
      <c r="A109" s="68"/>
      <c r="B109" s="35" t="s">
        <v>106</v>
      </c>
      <c r="C109" s="36">
        <v>10</v>
      </c>
      <c r="D109" s="12"/>
      <c r="E109" s="13"/>
      <c r="F109" s="13"/>
      <c r="G109" s="13"/>
    </row>
    <row r="110" spans="1:7" s="11" customFormat="1" ht="14.1" customHeight="1">
      <c r="A110" s="69"/>
      <c r="B110" s="35" t="s">
        <v>107</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72" t="s">
        <v>59</v>
      </c>
      <c r="D113" s="72"/>
      <c r="E113" s="72"/>
      <c r="F113" s="72"/>
      <c r="G113" s="72"/>
    </row>
    <row r="114" spans="1:7" ht="15" customHeight="1">
      <c r="B114" s="22" t="s">
        <v>154</v>
      </c>
      <c r="C114" s="57"/>
      <c r="D114" s="59" t="s">
        <v>127</v>
      </c>
      <c r="E114" s="59"/>
      <c r="F114" s="59"/>
      <c r="G114" s="57"/>
    </row>
    <row r="115" spans="1:7" ht="15" customHeight="1"/>
    <row r="116" spans="1:7" ht="15" customHeight="1"/>
    <row r="117" spans="1:7" ht="20.100000000000001" customHeight="1"/>
    <row r="118" spans="1:7" ht="20.100000000000001" customHeight="1">
      <c r="A118" s="3"/>
    </row>
    <row r="119" spans="1:7" ht="20.100000000000001" customHeight="1">
      <c r="A119" s="3"/>
    </row>
    <row r="120" spans="1:7" ht="20.100000000000001" customHeight="1">
      <c r="A120" s="3"/>
    </row>
  </sheetData>
  <mergeCells count="22">
    <mergeCell ref="A63:A69"/>
    <mergeCell ref="A26:A31"/>
    <mergeCell ref="A37:A45"/>
    <mergeCell ref="A47:A54"/>
    <mergeCell ref="A58:A59"/>
    <mergeCell ref="A60:A61"/>
    <mergeCell ref="D114:F114"/>
    <mergeCell ref="A77:A92"/>
    <mergeCell ref="A2:B2"/>
    <mergeCell ref="C2:G2"/>
    <mergeCell ref="A3:B3"/>
    <mergeCell ref="C3:G3"/>
    <mergeCell ref="A4:G4"/>
    <mergeCell ref="A94:A97"/>
    <mergeCell ref="A99:A100"/>
    <mergeCell ref="A103:A110"/>
    <mergeCell ref="B5:C5"/>
    <mergeCell ref="B6:C6"/>
    <mergeCell ref="C113:G113"/>
    <mergeCell ref="A10:A15"/>
    <mergeCell ref="A17:A19"/>
    <mergeCell ref="A21:A22"/>
  </mergeCells>
  <phoneticPr fontId="2" type="noConversion"/>
  <pageMargins left="0.6" right="0.25" top="0.25" bottom="0.25" header="0" footer="0.2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4B4E-0DB7-4B92-90F9-191C917F3467}">
  <sheetPr>
    <pageSetUpPr fitToPage="1"/>
  </sheetPr>
  <dimension ref="A1:T78"/>
  <sheetViews>
    <sheetView tabSelected="1" view="pageBreakPreview" topLeftCell="A56" zoomScaleNormal="100" zoomScaleSheetLayoutView="100" workbookViewId="0">
      <selection activeCell="I28" sqref="I28"/>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14.75" style="3" customWidth="1"/>
    <col min="10" max="16384" width="9" style="3"/>
  </cols>
  <sheetData>
    <row r="1" spans="1:20" ht="15" customHeight="1">
      <c r="I1" s="23" t="s">
        <v>132</v>
      </c>
    </row>
    <row r="2" spans="1:20" ht="17.100000000000001" customHeight="1">
      <c r="A2" s="74" t="s">
        <v>134</v>
      </c>
      <c r="B2" s="74"/>
      <c r="C2" s="74"/>
      <c r="D2" s="74"/>
      <c r="E2" s="65" t="s">
        <v>133</v>
      </c>
      <c r="F2" s="65"/>
      <c r="G2" s="65"/>
      <c r="H2" s="65"/>
      <c r="I2" s="65"/>
    </row>
    <row r="3" spans="1:20" ht="17.100000000000001" customHeight="1">
      <c r="A3" s="74" t="s">
        <v>136</v>
      </c>
      <c r="B3" s="74"/>
      <c r="C3" s="74"/>
      <c r="D3" s="74"/>
      <c r="E3" s="66" t="s">
        <v>135</v>
      </c>
      <c r="F3" s="66"/>
      <c r="G3" s="66"/>
      <c r="H3" s="66"/>
      <c r="I3" s="66"/>
    </row>
    <row r="4" spans="1:20" ht="17.100000000000001" customHeight="1">
      <c r="A4" s="65" t="s">
        <v>156</v>
      </c>
      <c r="B4" s="65"/>
      <c r="C4" s="65"/>
      <c r="D4" s="65"/>
      <c r="E4" s="64"/>
      <c r="F4" s="64"/>
      <c r="G4" s="64"/>
      <c r="H4" s="64"/>
      <c r="I4" s="64"/>
    </row>
    <row r="5" spans="1:20" s="41" customFormat="1" ht="17.100000000000001" customHeight="1">
      <c r="A5" s="65" t="s">
        <v>157</v>
      </c>
      <c r="B5" s="65"/>
      <c r="C5" s="65"/>
      <c r="D5" s="65"/>
    </row>
    <row r="6" spans="1:20" ht="24.95" customHeight="1">
      <c r="A6" s="77" t="s">
        <v>137</v>
      </c>
      <c r="B6" s="77"/>
      <c r="C6" s="77"/>
      <c r="D6" s="77"/>
      <c r="E6" s="77"/>
      <c r="F6" s="77"/>
      <c r="G6" s="77"/>
      <c r="H6" s="77"/>
      <c r="I6" s="77"/>
      <c r="J6" s="4"/>
      <c r="K6" s="4"/>
      <c r="L6" s="4"/>
      <c r="M6" s="4"/>
      <c r="N6" s="4"/>
      <c r="O6" s="4"/>
      <c r="P6" s="4"/>
      <c r="Q6" s="4"/>
      <c r="R6" s="4"/>
      <c r="S6" s="4"/>
      <c r="T6" s="4"/>
    </row>
    <row r="7" spans="1:20" s="7" customFormat="1" ht="20.100000000000001" customHeight="1">
      <c r="A7" s="77" t="s">
        <v>155</v>
      </c>
      <c r="B7" s="77"/>
      <c r="C7" s="77"/>
      <c r="D7" s="77"/>
      <c r="E7" s="77"/>
      <c r="F7" s="77"/>
      <c r="G7" s="77"/>
      <c r="H7" s="77"/>
      <c r="I7" s="77"/>
      <c r="J7" s="42"/>
      <c r="K7" s="42"/>
      <c r="L7" s="42"/>
      <c r="M7" s="42"/>
      <c r="N7" s="42"/>
      <c r="O7" s="42"/>
      <c r="P7" s="42"/>
      <c r="Q7" s="42"/>
      <c r="R7" s="42"/>
      <c r="S7" s="42"/>
      <c r="T7" s="42"/>
    </row>
    <row r="8" spans="1:20" s="7" customFormat="1" ht="18" customHeight="1">
      <c r="A8" s="78" t="s">
        <v>162</v>
      </c>
      <c r="B8" s="78"/>
      <c r="C8" s="78"/>
      <c r="D8" s="78"/>
      <c r="E8" s="78"/>
      <c r="F8" s="78"/>
      <c r="G8" s="78"/>
      <c r="H8" s="78"/>
      <c r="I8" s="78"/>
      <c r="J8" s="6"/>
      <c r="K8" s="6"/>
      <c r="L8" s="6"/>
      <c r="M8" s="6"/>
      <c r="N8" s="6"/>
      <c r="O8" s="6"/>
      <c r="P8" s="6"/>
      <c r="Q8" s="6"/>
      <c r="R8" s="6"/>
      <c r="S8" s="6"/>
      <c r="T8" s="6"/>
    </row>
    <row r="9" spans="1:20" s="7" customFormat="1" ht="7.5" customHeight="1">
      <c r="A9" s="43"/>
      <c r="B9" s="43"/>
      <c r="C9" s="43"/>
      <c r="D9" s="43"/>
      <c r="E9" s="43"/>
      <c r="F9" s="43"/>
      <c r="G9" s="43"/>
      <c r="H9" s="43"/>
      <c r="I9" s="43"/>
      <c r="J9" s="6"/>
      <c r="K9" s="6"/>
      <c r="L9" s="6"/>
      <c r="M9" s="6"/>
      <c r="N9" s="6"/>
      <c r="O9" s="6"/>
      <c r="P9" s="6"/>
      <c r="Q9" s="6"/>
      <c r="R9" s="6"/>
      <c r="S9" s="6"/>
      <c r="T9" s="6"/>
    </row>
    <row r="10" spans="1:20" s="11" customFormat="1" ht="18" customHeight="1">
      <c r="A10" s="79" t="s">
        <v>0</v>
      </c>
      <c r="B10" s="79" t="s">
        <v>138</v>
      </c>
      <c r="C10" s="82" t="s">
        <v>139</v>
      </c>
      <c r="D10" s="83"/>
      <c r="E10" s="86" t="s">
        <v>140</v>
      </c>
      <c r="F10" s="87"/>
      <c r="G10" s="86" t="s">
        <v>141</v>
      </c>
      <c r="H10" s="87"/>
      <c r="I10" s="88" t="s">
        <v>13</v>
      </c>
    </row>
    <row r="11" spans="1:20" s="11" customFormat="1" ht="30" customHeight="1">
      <c r="A11" s="80"/>
      <c r="B11" s="81"/>
      <c r="C11" s="84"/>
      <c r="D11" s="85"/>
      <c r="E11" s="44" t="s">
        <v>142</v>
      </c>
      <c r="F11" s="44" t="s">
        <v>143</v>
      </c>
      <c r="G11" s="44" t="s">
        <v>142</v>
      </c>
      <c r="H11" s="44" t="s">
        <v>143</v>
      </c>
      <c r="I11" s="80"/>
    </row>
    <row r="12" spans="1:20" s="11" customFormat="1" ht="20.100000000000001" customHeight="1">
      <c r="A12" s="12">
        <v>1</v>
      </c>
      <c r="B12" s="45" t="s">
        <v>163</v>
      </c>
      <c r="C12" s="46" t="s">
        <v>164</v>
      </c>
      <c r="D12" s="47" t="s">
        <v>258</v>
      </c>
      <c r="E12" s="12">
        <v>70</v>
      </c>
      <c r="F12" s="48" t="str">
        <f>IF(AND(E12&gt;=90),"Xuất sắc",IF(AND(E12&gt;=80),"Tốt",IF(AND(E12&gt;=70),"Khá",IF(AND(E12&gt;=60),"TB",IF(AND(E12&gt;=50),"TB",IF(AND(E12&lt;50),IF(AND(E12&gt;0),"Yếu",IF(AND(E12=0),"Không XL"," "))))))))</f>
        <v>Khá</v>
      </c>
      <c r="G12" s="12">
        <v>70</v>
      </c>
      <c r="H12" s="48" t="str">
        <f>IF(AND(G12&gt;=90),"Xuất sắc",IF(AND(G12&gt;=80),"Tốt",IF(AND(G12&gt;=70),"Khá",IF(AND(G12&gt;=60),"TB",IF(AND(G12&gt;=50),"TB",IF(AND(G12&lt;50),IF(AND(G12&gt;0),"Yếu",IF(AND(G12=0),"Không XL"," "))))))))</f>
        <v>Khá</v>
      </c>
      <c r="I12" s="58"/>
    </row>
    <row r="13" spans="1:20" s="11" customFormat="1" ht="20.100000000000001" customHeight="1">
      <c r="A13" s="12">
        <v>2</v>
      </c>
      <c r="B13" s="45" t="s">
        <v>165</v>
      </c>
      <c r="C13" s="46" t="s">
        <v>166</v>
      </c>
      <c r="D13" s="47" t="s">
        <v>259</v>
      </c>
      <c r="E13" s="12">
        <v>63</v>
      </c>
      <c r="F13" s="48" t="str">
        <f t="shared" ref="F13:F60" si="0">IF(AND(E13&gt;=90),"Xuất sắc",IF(AND(E13&gt;=80),"Tốt",IF(AND(E13&gt;=70),"Khá",IF(AND(E13&gt;=60),"TB",IF(AND(E13&gt;=50),"TB",IF(AND(E13&lt;50),IF(AND(E13&gt;0),"Yếu",IF(AND(E13=0),"Không XL"," "))))))))</f>
        <v>TB</v>
      </c>
      <c r="G13" s="12">
        <v>63</v>
      </c>
      <c r="H13" s="48" t="str">
        <f t="shared" ref="H13:H60" si="1">IF(AND(G13&gt;=90),"Xuất sắc",IF(AND(G13&gt;=80),"Tốt",IF(AND(G13&gt;=70),"Khá",IF(AND(G13&gt;=60),"TB",IF(AND(G13&gt;=50),"TB",IF(AND(G13&lt;50),IF(AND(G13&gt;0),"Yếu",IF(AND(G13=0),"Không XL"," "))))))))</f>
        <v>TB</v>
      </c>
      <c r="I13" s="58"/>
    </row>
    <row r="14" spans="1:20" s="11" customFormat="1" ht="20.100000000000001" customHeight="1">
      <c r="A14" s="12">
        <v>3</v>
      </c>
      <c r="B14" s="45" t="s">
        <v>167</v>
      </c>
      <c r="C14" s="46" t="s">
        <v>168</v>
      </c>
      <c r="D14" s="47" t="s">
        <v>259</v>
      </c>
      <c r="E14" s="12">
        <v>64</v>
      </c>
      <c r="F14" s="48" t="str">
        <f t="shared" si="0"/>
        <v>TB</v>
      </c>
      <c r="G14" s="12">
        <v>64</v>
      </c>
      <c r="H14" s="48" t="str">
        <f t="shared" si="1"/>
        <v>TB</v>
      </c>
      <c r="I14" s="58"/>
    </row>
    <row r="15" spans="1:20" s="11" customFormat="1" ht="20.100000000000001" customHeight="1">
      <c r="A15" s="12">
        <v>4</v>
      </c>
      <c r="B15" s="45" t="s">
        <v>169</v>
      </c>
      <c r="C15" s="46" t="s">
        <v>170</v>
      </c>
      <c r="D15" s="47" t="s">
        <v>260</v>
      </c>
      <c r="E15" s="12">
        <v>67</v>
      </c>
      <c r="F15" s="48" t="str">
        <f t="shared" si="0"/>
        <v>TB</v>
      </c>
      <c r="G15" s="12">
        <v>67</v>
      </c>
      <c r="H15" s="48" t="str">
        <f t="shared" si="1"/>
        <v>TB</v>
      </c>
      <c r="I15" s="12"/>
    </row>
    <row r="16" spans="1:20" s="11" customFormat="1" ht="20.100000000000001" customHeight="1">
      <c r="A16" s="12">
        <v>5</v>
      </c>
      <c r="B16" s="45" t="s">
        <v>171</v>
      </c>
      <c r="C16" s="46" t="s">
        <v>172</v>
      </c>
      <c r="D16" s="47" t="s">
        <v>261</v>
      </c>
      <c r="E16" s="12">
        <v>70</v>
      </c>
      <c r="F16" s="48" t="str">
        <f t="shared" si="0"/>
        <v>Khá</v>
      </c>
      <c r="G16" s="12">
        <v>70</v>
      </c>
      <c r="H16" s="48" t="str">
        <f t="shared" si="1"/>
        <v>Khá</v>
      </c>
      <c r="I16" s="12"/>
    </row>
    <row r="17" spans="1:9" s="11" customFormat="1" ht="20.100000000000001" customHeight="1">
      <c r="A17" s="12">
        <v>6</v>
      </c>
      <c r="B17" s="45" t="s">
        <v>173</v>
      </c>
      <c r="C17" s="46" t="s">
        <v>174</v>
      </c>
      <c r="D17" s="47" t="s">
        <v>262</v>
      </c>
      <c r="E17" s="12">
        <v>64</v>
      </c>
      <c r="F17" s="48" t="str">
        <f t="shared" si="0"/>
        <v>TB</v>
      </c>
      <c r="G17" s="12">
        <v>64</v>
      </c>
      <c r="H17" s="48" t="str">
        <f t="shared" si="1"/>
        <v>TB</v>
      </c>
      <c r="I17" s="12"/>
    </row>
    <row r="18" spans="1:9" s="11" customFormat="1" ht="20.100000000000001" customHeight="1">
      <c r="A18" s="12">
        <v>7</v>
      </c>
      <c r="B18" s="45" t="s">
        <v>175</v>
      </c>
      <c r="C18" s="46" t="s">
        <v>176</v>
      </c>
      <c r="D18" s="47" t="s">
        <v>263</v>
      </c>
      <c r="E18" s="12">
        <v>58</v>
      </c>
      <c r="F18" s="48" t="str">
        <f t="shared" si="0"/>
        <v>TB</v>
      </c>
      <c r="G18" s="12">
        <v>58</v>
      </c>
      <c r="H18" s="48" t="str">
        <f t="shared" si="1"/>
        <v>TB</v>
      </c>
      <c r="I18" s="12"/>
    </row>
    <row r="19" spans="1:9" s="11" customFormat="1" ht="20.100000000000001" customHeight="1">
      <c r="A19" s="12">
        <v>8</v>
      </c>
      <c r="B19" s="45" t="s">
        <v>177</v>
      </c>
      <c r="C19" s="46" t="s">
        <v>178</v>
      </c>
      <c r="D19" s="47" t="s">
        <v>263</v>
      </c>
      <c r="E19" s="12">
        <v>70</v>
      </c>
      <c r="F19" s="48" t="str">
        <f t="shared" si="0"/>
        <v>Khá</v>
      </c>
      <c r="G19" s="12">
        <v>70</v>
      </c>
      <c r="H19" s="48" t="str">
        <f t="shared" si="1"/>
        <v>Khá</v>
      </c>
      <c r="I19" s="12"/>
    </row>
    <row r="20" spans="1:9" s="11" customFormat="1" ht="20.100000000000001" customHeight="1">
      <c r="A20" s="12">
        <v>9</v>
      </c>
      <c r="B20" s="45" t="s">
        <v>179</v>
      </c>
      <c r="C20" s="46" t="s">
        <v>180</v>
      </c>
      <c r="D20" s="47" t="s">
        <v>263</v>
      </c>
      <c r="E20" s="12">
        <v>70</v>
      </c>
      <c r="F20" s="48" t="str">
        <f t="shared" si="0"/>
        <v>Khá</v>
      </c>
      <c r="G20" s="12">
        <v>70</v>
      </c>
      <c r="H20" s="48" t="str">
        <f t="shared" si="1"/>
        <v>Khá</v>
      </c>
      <c r="I20" s="58"/>
    </row>
    <row r="21" spans="1:9" s="11" customFormat="1" ht="20.100000000000001" customHeight="1">
      <c r="A21" s="12">
        <v>10</v>
      </c>
      <c r="B21" s="45" t="s">
        <v>181</v>
      </c>
      <c r="C21" s="46" t="s">
        <v>164</v>
      </c>
      <c r="D21" s="47" t="s">
        <v>263</v>
      </c>
      <c r="E21" s="12">
        <v>61</v>
      </c>
      <c r="F21" s="48" t="str">
        <f t="shared" si="0"/>
        <v>TB</v>
      </c>
      <c r="G21" s="12">
        <v>61</v>
      </c>
      <c r="H21" s="48" t="str">
        <f t="shared" si="1"/>
        <v>TB</v>
      </c>
      <c r="I21" s="58"/>
    </row>
    <row r="22" spans="1:9" s="11" customFormat="1" ht="20.100000000000001" customHeight="1">
      <c r="A22" s="12">
        <v>11</v>
      </c>
      <c r="B22" s="45" t="s">
        <v>182</v>
      </c>
      <c r="C22" s="46" t="s">
        <v>183</v>
      </c>
      <c r="D22" s="47" t="s">
        <v>264</v>
      </c>
      <c r="E22" s="12">
        <v>58</v>
      </c>
      <c r="F22" s="48" t="str">
        <f t="shared" si="0"/>
        <v>TB</v>
      </c>
      <c r="G22" s="12">
        <v>58</v>
      </c>
      <c r="H22" s="48" t="str">
        <f t="shared" si="1"/>
        <v>TB</v>
      </c>
      <c r="I22" s="58"/>
    </row>
    <row r="23" spans="1:9" s="11" customFormat="1" ht="20.100000000000001" customHeight="1">
      <c r="A23" s="12">
        <v>12</v>
      </c>
      <c r="B23" s="45" t="s">
        <v>184</v>
      </c>
      <c r="C23" s="46" t="s">
        <v>185</v>
      </c>
      <c r="D23" s="47" t="s">
        <v>265</v>
      </c>
      <c r="E23" s="12">
        <v>62</v>
      </c>
      <c r="F23" s="48" t="str">
        <f t="shared" si="0"/>
        <v>TB</v>
      </c>
      <c r="G23" s="12">
        <v>62</v>
      </c>
      <c r="H23" s="48" t="str">
        <f t="shared" si="1"/>
        <v>TB</v>
      </c>
      <c r="I23" s="12"/>
    </row>
    <row r="24" spans="1:9" s="11" customFormat="1" ht="20.100000000000001" customHeight="1">
      <c r="A24" s="12">
        <v>13</v>
      </c>
      <c r="B24" s="45" t="s">
        <v>186</v>
      </c>
      <c r="C24" s="46" t="s">
        <v>187</v>
      </c>
      <c r="D24" s="47" t="s">
        <v>265</v>
      </c>
      <c r="E24" s="12">
        <v>54</v>
      </c>
      <c r="F24" s="48" t="str">
        <f t="shared" si="0"/>
        <v>TB</v>
      </c>
      <c r="G24" s="12">
        <v>54</v>
      </c>
      <c r="H24" s="48" t="str">
        <f t="shared" si="1"/>
        <v>TB</v>
      </c>
      <c r="I24" s="12"/>
    </row>
    <row r="25" spans="1:9" s="11" customFormat="1" ht="20.100000000000001" customHeight="1">
      <c r="A25" s="12">
        <v>14</v>
      </c>
      <c r="B25" s="45" t="s">
        <v>188</v>
      </c>
      <c r="C25" s="46" t="s">
        <v>189</v>
      </c>
      <c r="D25" s="47" t="s">
        <v>265</v>
      </c>
      <c r="E25" s="12">
        <v>70</v>
      </c>
      <c r="F25" s="48" t="str">
        <f t="shared" si="0"/>
        <v>Khá</v>
      </c>
      <c r="G25" s="12">
        <v>70</v>
      </c>
      <c r="H25" s="48" t="str">
        <f t="shared" si="1"/>
        <v>Khá</v>
      </c>
      <c r="I25" s="12"/>
    </row>
    <row r="26" spans="1:9" s="11" customFormat="1" ht="20.100000000000001" customHeight="1">
      <c r="A26" s="12">
        <v>15</v>
      </c>
      <c r="B26" s="45" t="s">
        <v>190</v>
      </c>
      <c r="C26" s="46" t="s">
        <v>191</v>
      </c>
      <c r="D26" s="47" t="s">
        <v>266</v>
      </c>
      <c r="E26" s="12">
        <v>79</v>
      </c>
      <c r="F26" s="48" t="str">
        <f t="shared" si="0"/>
        <v>Khá</v>
      </c>
      <c r="G26" s="12">
        <v>79</v>
      </c>
      <c r="H26" s="48" t="str">
        <f t="shared" si="1"/>
        <v>Khá</v>
      </c>
      <c r="I26" s="102" t="s">
        <v>298</v>
      </c>
    </row>
    <row r="27" spans="1:9" s="11" customFormat="1" ht="20.100000000000001" customHeight="1">
      <c r="A27" s="12">
        <v>16</v>
      </c>
      <c r="B27" s="45" t="s">
        <v>192</v>
      </c>
      <c r="C27" s="46" t="s">
        <v>193</v>
      </c>
      <c r="D27" s="47" t="s">
        <v>267</v>
      </c>
      <c r="E27" s="12">
        <v>62</v>
      </c>
      <c r="F27" s="48" t="str">
        <f t="shared" si="0"/>
        <v>TB</v>
      </c>
      <c r="G27" s="12">
        <v>62</v>
      </c>
      <c r="H27" s="48" t="str">
        <f t="shared" si="1"/>
        <v>TB</v>
      </c>
      <c r="I27" s="12"/>
    </row>
    <row r="28" spans="1:9" s="11" customFormat="1" ht="20.100000000000001" customHeight="1">
      <c r="A28" s="12">
        <v>17</v>
      </c>
      <c r="B28" s="45" t="s">
        <v>194</v>
      </c>
      <c r="C28" s="46" t="s">
        <v>195</v>
      </c>
      <c r="D28" s="47" t="s">
        <v>268</v>
      </c>
      <c r="E28" s="12">
        <v>63</v>
      </c>
      <c r="F28" s="48" t="str">
        <f t="shared" si="0"/>
        <v>TB</v>
      </c>
      <c r="G28" s="12">
        <v>63</v>
      </c>
      <c r="H28" s="48" t="str">
        <f t="shared" si="1"/>
        <v>TB</v>
      </c>
      <c r="I28" s="12"/>
    </row>
    <row r="29" spans="1:9" s="11" customFormat="1" ht="20.100000000000001" customHeight="1">
      <c r="A29" s="12">
        <v>18</v>
      </c>
      <c r="B29" s="45" t="s">
        <v>196</v>
      </c>
      <c r="C29" s="46" t="s">
        <v>197</v>
      </c>
      <c r="D29" s="47" t="s">
        <v>269</v>
      </c>
      <c r="E29" s="12">
        <v>66</v>
      </c>
      <c r="F29" s="48" t="str">
        <f t="shared" si="0"/>
        <v>TB</v>
      </c>
      <c r="G29" s="12">
        <v>66</v>
      </c>
      <c r="H29" s="48" t="str">
        <f t="shared" si="1"/>
        <v>TB</v>
      </c>
      <c r="I29" s="12"/>
    </row>
    <row r="30" spans="1:9" s="11" customFormat="1" ht="20.100000000000001" customHeight="1">
      <c r="A30" s="12">
        <v>19</v>
      </c>
      <c r="B30" s="45" t="s">
        <v>198</v>
      </c>
      <c r="C30" s="46" t="s">
        <v>199</v>
      </c>
      <c r="D30" s="47" t="s">
        <v>270</v>
      </c>
      <c r="E30" s="12">
        <v>70</v>
      </c>
      <c r="F30" s="48" t="str">
        <f t="shared" si="0"/>
        <v>Khá</v>
      </c>
      <c r="G30" s="12">
        <v>70</v>
      </c>
      <c r="H30" s="48" t="str">
        <f t="shared" si="1"/>
        <v>Khá</v>
      </c>
      <c r="I30" s="12"/>
    </row>
    <row r="31" spans="1:9" s="11" customFormat="1" ht="20.100000000000001" customHeight="1">
      <c r="A31" s="12">
        <v>20</v>
      </c>
      <c r="B31" s="45" t="s">
        <v>200</v>
      </c>
      <c r="C31" s="46" t="s">
        <v>201</v>
      </c>
      <c r="D31" s="47" t="s">
        <v>271</v>
      </c>
      <c r="E31" s="12">
        <v>57</v>
      </c>
      <c r="F31" s="48" t="str">
        <f t="shared" si="0"/>
        <v>TB</v>
      </c>
      <c r="G31" s="12">
        <v>57</v>
      </c>
      <c r="H31" s="48" t="str">
        <f t="shared" si="1"/>
        <v>TB</v>
      </c>
      <c r="I31" s="58"/>
    </row>
    <row r="32" spans="1:9" s="11" customFormat="1" ht="20.100000000000001" customHeight="1">
      <c r="A32" s="12">
        <v>21</v>
      </c>
      <c r="B32" s="45" t="s">
        <v>202</v>
      </c>
      <c r="C32" s="46" t="s">
        <v>203</v>
      </c>
      <c r="D32" s="47" t="s">
        <v>272</v>
      </c>
      <c r="E32" s="12">
        <v>55</v>
      </c>
      <c r="F32" s="48" t="str">
        <f t="shared" si="0"/>
        <v>TB</v>
      </c>
      <c r="G32" s="12">
        <v>55</v>
      </c>
      <c r="H32" s="48" t="str">
        <f t="shared" si="1"/>
        <v>TB</v>
      </c>
      <c r="I32" s="12"/>
    </row>
    <row r="33" spans="1:9" s="11" customFormat="1" ht="20.100000000000001" customHeight="1">
      <c r="A33" s="12">
        <v>22</v>
      </c>
      <c r="B33" s="45" t="s">
        <v>204</v>
      </c>
      <c r="C33" s="46" t="s">
        <v>205</v>
      </c>
      <c r="D33" s="47" t="s">
        <v>273</v>
      </c>
      <c r="E33" s="12">
        <v>64</v>
      </c>
      <c r="F33" s="48" t="str">
        <f t="shared" si="0"/>
        <v>TB</v>
      </c>
      <c r="G33" s="12">
        <v>64</v>
      </c>
      <c r="H33" s="48" t="str">
        <f t="shared" si="1"/>
        <v>TB</v>
      </c>
      <c r="I33" s="12"/>
    </row>
    <row r="34" spans="1:9" s="11" customFormat="1" ht="20.100000000000001" customHeight="1">
      <c r="A34" s="12">
        <v>23</v>
      </c>
      <c r="B34" s="45" t="s">
        <v>206</v>
      </c>
      <c r="C34" s="46" t="s">
        <v>207</v>
      </c>
      <c r="D34" s="47" t="s">
        <v>274</v>
      </c>
      <c r="E34" s="12">
        <v>70</v>
      </c>
      <c r="F34" s="48" t="str">
        <f t="shared" si="0"/>
        <v>Khá</v>
      </c>
      <c r="G34" s="12">
        <v>70</v>
      </c>
      <c r="H34" s="48" t="str">
        <f t="shared" si="1"/>
        <v>Khá</v>
      </c>
      <c r="I34" s="12"/>
    </row>
    <row r="35" spans="1:9" s="11" customFormat="1" ht="20.100000000000001" customHeight="1">
      <c r="A35" s="12">
        <v>24</v>
      </c>
      <c r="B35" s="45" t="s">
        <v>208</v>
      </c>
      <c r="C35" s="46" t="s">
        <v>201</v>
      </c>
      <c r="D35" s="47" t="s">
        <v>275</v>
      </c>
      <c r="E35" s="12">
        <v>67</v>
      </c>
      <c r="F35" s="48" t="str">
        <f t="shared" si="0"/>
        <v>TB</v>
      </c>
      <c r="G35" s="12">
        <v>67</v>
      </c>
      <c r="H35" s="48" t="str">
        <f t="shared" si="1"/>
        <v>TB</v>
      </c>
      <c r="I35" s="12"/>
    </row>
    <row r="36" spans="1:9" s="11" customFormat="1" ht="20.100000000000001" customHeight="1">
      <c r="A36" s="12">
        <v>25</v>
      </c>
      <c r="B36" s="45" t="s">
        <v>209</v>
      </c>
      <c r="C36" s="46" t="s">
        <v>210</v>
      </c>
      <c r="D36" s="47" t="s">
        <v>275</v>
      </c>
      <c r="E36" s="12">
        <v>66</v>
      </c>
      <c r="F36" s="48" t="str">
        <f t="shared" si="0"/>
        <v>TB</v>
      </c>
      <c r="G36" s="12">
        <v>66</v>
      </c>
      <c r="H36" s="48" t="str">
        <f t="shared" si="1"/>
        <v>TB</v>
      </c>
      <c r="I36" s="12"/>
    </row>
    <row r="37" spans="1:9" s="11" customFormat="1" ht="20.100000000000001" customHeight="1">
      <c r="A37" s="12">
        <v>26</v>
      </c>
      <c r="B37" s="45" t="s">
        <v>211</v>
      </c>
      <c r="C37" s="46" t="s">
        <v>212</v>
      </c>
      <c r="D37" s="47" t="s">
        <v>276</v>
      </c>
      <c r="E37" s="12">
        <v>62</v>
      </c>
      <c r="F37" s="48" t="str">
        <f t="shared" si="0"/>
        <v>TB</v>
      </c>
      <c r="G37" s="12">
        <v>62</v>
      </c>
      <c r="H37" s="48" t="str">
        <f t="shared" si="1"/>
        <v>TB</v>
      </c>
      <c r="I37" s="12" t="s">
        <v>295</v>
      </c>
    </row>
    <row r="38" spans="1:9" s="11" customFormat="1" ht="20.100000000000001" customHeight="1">
      <c r="A38" s="12">
        <v>27</v>
      </c>
      <c r="B38" s="45" t="s">
        <v>213</v>
      </c>
      <c r="C38" s="46" t="s">
        <v>214</v>
      </c>
      <c r="D38" s="47" t="s">
        <v>277</v>
      </c>
      <c r="E38" s="12">
        <v>59</v>
      </c>
      <c r="F38" s="48" t="str">
        <f t="shared" si="0"/>
        <v>TB</v>
      </c>
      <c r="G38" s="12">
        <v>59</v>
      </c>
      <c r="H38" s="48" t="str">
        <f t="shared" si="1"/>
        <v>TB</v>
      </c>
      <c r="I38" s="58"/>
    </row>
    <row r="39" spans="1:9" s="11" customFormat="1" ht="20.100000000000001" customHeight="1">
      <c r="A39" s="12">
        <v>28</v>
      </c>
      <c r="B39" s="45" t="s">
        <v>215</v>
      </c>
      <c r="C39" s="46" t="s">
        <v>216</v>
      </c>
      <c r="D39" s="47" t="s">
        <v>278</v>
      </c>
      <c r="E39" s="12">
        <v>56</v>
      </c>
      <c r="F39" s="48" t="str">
        <f t="shared" si="0"/>
        <v>TB</v>
      </c>
      <c r="G39" s="12">
        <v>56</v>
      </c>
      <c r="H39" s="48" t="str">
        <f t="shared" si="1"/>
        <v>TB</v>
      </c>
      <c r="I39" s="12"/>
    </row>
    <row r="40" spans="1:9" s="11" customFormat="1" ht="20.100000000000001" customHeight="1">
      <c r="A40" s="12">
        <v>29</v>
      </c>
      <c r="B40" s="45" t="s">
        <v>217</v>
      </c>
      <c r="C40" s="46" t="s">
        <v>218</v>
      </c>
      <c r="D40" s="47" t="s">
        <v>279</v>
      </c>
      <c r="E40" s="12">
        <v>63</v>
      </c>
      <c r="F40" s="48" t="str">
        <f t="shared" si="0"/>
        <v>TB</v>
      </c>
      <c r="G40" s="12">
        <v>63</v>
      </c>
      <c r="H40" s="48" t="str">
        <f t="shared" si="1"/>
        <v>TB</v>
      </c>
      <c r="I40" s="58"/>
    </row>
    <row r="41" spans="1:9" s="11" customFormat="1" ht="20.100000000000001" customHeight="1">
      <c r="A41" s="12">
        <v>30</v>
      </c>
      <c r="B41" s="45" t="s">
        <v>219</v>
      </c>
      <c r="C41" s="46" t="s">
        <v>220</v>
      </c>
      <c r="D41" s="47" t="s">
        <v>279</v>
      </c>
      <c r="E41" s="12">
        <v>60</v>
      </c>
      <c r="F41" s="48" t="str">
        <f t="shared" si="0"/>
        <v>TB</v>
      </c>
      <c r="G41" s="12">
        <v>60</v>
      </c>
      <c r="H41" s="48" t="str">
        <f t="shared" si="1"/>
        <v>TB</v>
      </c>
      <c r="I41" s="58"/>
    </row>
    <row r="42" spans="1:9" s="11" customFormat="1" ht="20.100000000000001" customHeight="1">
      <c r="A42" s="12">
        <v>31</v>
      </c>
      <c r="B42" s="45" t="s">
        <v>221</v>
      </c>
      <c r="C42" s="46" t="s">
        <v>222</v>
      </c>
      <c r="D42" s="47" t="s">
        <v>280</v>
      </c>
      <c r="E42" s="12">
        <v>56</v>
      </c>
      <c r="F42" s="48" t="str">
        <f t="shared" si="0"/>
        <v>TB</v>
      </c>
      <c r="G42" s="12">
        <v>56</v>
      </c>
      <c r="H42" s="48" t="str">
        <f t="shared" si="1"/>
        <v>TB</v>
      </c>
      <c r="I42" s="58"/>
    </row>
    <row r="43" spans="1:9" s="11" customFormat="1" ht="20.100000000000001" customHeight="1">
      <c r="A43" s="12">
        <v>32</v>
      </c>
      <c r="B43" s="45" t="s">
        <v>223</v>
      </c>
      <c r="C43" s="46" t="s">
        <v>224</v>
      </c>
      <c r="D43" s="47" t="s">
        <v>281</v>
      </c>
      <c r="E43" s="12">
        <v>61</v>
      </c>
      <c r="F43" s="48" t="str">
        <f t="shared" si="0"/>
        <v>TB</v>
      </c>
      <c r="G43" s="12">
        <v>61</v>
      </c>
      <c r="H43" s="48" t="str">
        <f t="shared" si="1"/>
        <v>TB</v>
      </c>
      <c r="I43" s="12"/>
    </row>
    <row r="44" spans="1:9" s="11" customFormat="1" ht="20.100000000000001" customHeight="1">
      <c r="A44" s="12">
        <v>33</v>
      </c>
      <c r="B44" s="45" t="s">
        <v>225</v>
      </c>
      <c r="C44" s="46" t="s">
        <v>226</v>
      </c>
      <c r="D44" s="47" t="s">
        <v>282</v>
      </c>
      <c r="E44" s="12">
        <v>70</v>
      </c>
      <c r="F44" s="48" t="str">
        <f t="shared" si="0"/>
        <v>Khá</v>
      </c>
      <c r="G44" s="12">
        <v>70</v>
      </c>
      <c r="H44" s="48" t="str">
        <f t="shared" si="1"/>
        <v>Khá</v>
      </c>
      <c r="I44" s="12"/>
    </row>
    <row r="45" spans="1:9" s="11" customFormat="1" ht="20.100000000000001" customHeight="1">
      <c r="A45" s="12">
        <v>34</v>
      </c>
      <c r="B45" s="45" t="s">
        <v>227</v>
      </c>
      <c r="C45" s="46" t="s">
        <v>228</v>
      </c>
      <c r="D45" s="47" t="s">
        <v>283</v>
      </c>
      <c r="E45" s="12">
        <v>80</v>
      </c>
      <c r="F45" s="48" t="str">
        <f t="shared" si="0"/>
        <v>Tốt</v>
      </c>
      <c r="G45" s="12">
        <v>80</v>
      </c>
      <c r="H45" s="48" t="str">
        <f t="shared" si="1"/>
        <v>Tốt</v>
      </c>
      <c r="I45" s="12" t="s">
        <v>297</v>
      </c>
    </row>
    <row r="46" spans="1:9" s="11" customFormat="1" ht="20.100000000000001" customHeight="1">
      <c r="A46" s="12">
        <v>35</v>
      </c>
      <c r="B46" s="45" t="s">
        <v>229</v>
      </c>
      <c r="C46" s="46" t="s">
        <v>230</v>
      </c>
      <c r="D46" s="47" t="s">
        <v>284</v>
      </c>
      <c r="E46" s="12">
        <v>61</v>
      </c>
      <c r="F46" s="48" t="str">
        <f t="shared" si="0"/>
        <v>TB</v>
      </c>
      <c r="G46" s="12">
        <v>61</v>
      </c>
      <c r="H46" s="48" t="str">
        <f t="shared" si="1"/>
        <v>TB</v>
      </c>
      <c r="I46" s="12" t="s">
        <v>296</v>
      </c>
    </row>
    <row r="47" spans="1:9" s="11" customFormat="1" ht="20.100000000000001" customHeight="1">
      <c r="A47" s="12">
        <v>36</v>
      </c>
      <c r="B47" s="45" t="s">
        <v>231</v>
      </c>
      <c r="C47" s="46" t="s">
        <v>232</v>
      </c>
      <c r="D47" s="47" t="s">
        <v>284</v>
      </c>
      <c r="E47" s="12">
        <v>70</v>
      </c>
      <c r="F47" s="48" t="str">
        <f t="shared" si="0"/>
        <v>Khá</v>
      </c>
      <c r="G47" s="12">
        <v>70</v>
      </c>
      <c r="H47" s="48" t="str">
        <f t="shared" si="1"/>
        <v>Khá</v>
      </c>
      <c r="I47" s="12"/>
    </row>
    <row r="48" spans="1:9" s="11" customFormat="1" ht="20.100000000000001" customHeight="1">
      <c r="A48" s="12">
        <v>37</v>
      </c>
      <c r="B48" s="45" t="s">
        <v>233</v>
      </c>
      <c r="C48" s="46" t="s">
        <v>234</v>
      </c>
      <c r="D48" s="47" t="s">
        <v>284</v>
      </c>
      <c r="E48" s="12">
        <v>58</v>
      </c>
      <c r="F48" s="48" t="str">
        <f t="shared" si="0"/>
        <v>TB</v>
      </c>
      <c r="G48" s="12">
        <v>58</v>
      </c>
      <c r="H48" s="48" t="str">
        <f t="shared" si="1"/>
        <v>TB</v>
      </c>
      <c r="I48" s="12"/>
    </row>
    <row r="49" spans="1:9" s="11" customFormat="1" ht="20.100000000000001" customHeight="1">
      <c r="A49" s="12">
        <v>38</v>
      </c>
      <c r="B49" s="45" t="s">
        <v>235</v>
      </c>
      <c r="C49" s="46" t="s">
        <v>236</v>
      </c>
      <c r="D49" s="47" t="s">
        <v>285</v>
      </c>
      <c r="E49" s="12">
        <v>59</v>
      </c>
      <c r="F49" s="48" t="str">
        <f t="shared" si="0"/>
        <v>TB</v>
      </c>
      <c r="G49" s="12">
        <v>59</v>
      </c>
      <c r="H49" s="48" t="str">
        <f t="shared" si="1"/>
        <v>TB</v>
      </c>
      <c r="I49" s="12"/>
    </row>
    <row r="50" spans="1:9" s="11" customFormat="1" ht="20.100000000000001" customHeight="1">
      <c r="A50" s="12">
        <v>39</v>
      </c>
      <c r="B50" s="45" t="s">
        <v>237</v>
      </c>
      <c r="C50" s="46" t="s">
        <v>238</v>
      </c>
      <c r="D50" s="47" t="s">
        <v>286</v>
      </c>
      <c r="E50" s="12">
        <v>67</v>
      </c>
      <c r="F50" s="48" t="str">
        <f t="shared" si="0"/>
        <v>TB</v>
      </c>
      <c r="G50" s="12">
        <v>67</v>
      </c>
      <c r="H50" s="48" t="str">
        <f t="shared" si="1"/>
        <v>TB</v>
      </c>
      <c r="I50" s="12"/>
    </row>
    <row r="51" spans="1:9" s="11" customFormat="1" ht="20.100000000000001" customHeight="1">
      <c r="A51" s="12">
        <v>40</v>
      </c>
      <c r="B51" s="45" t="s">
        <v>239</v>
      </c>
      <c r="C51" s="46" t="s">
        <v>240</v>
      </c>
      <c r="D51" s="47" t="s">
        <v>287</v>
      </c>
      <c r="E51" s="12">
        <v>62</v>
      </c>
      <c r="F51" s="48" t="str">
        <f t="shared" si="0"/>
        <v>TB</v>
      </c>
      <c r="G51" s="12">
        <v>62</v>
      </c>
      <c r="H51" s="48" t="str">
        <f t="shared" si="1"/>
        <v>TB</v>
      </c>
      <c r="I51" s="58"/>
    </row>
    <row r="52" spans="1:9" s="11" customFormat="1" ht="20.100000000000001" customHeight="1">
      <c r="A52" s="12">
        <v>41</v>
      </c>
      <c r="B52" s="45" t="s">
        <v>241</v>
      </c>
      <c r="C52" s="46" t="s">
        <v>242</v>
      </c>
      <c r="D52" s="47" t="s">
        <v>288</v>
      </c>
      <c r="E52" s="12">
        <v>70</v>
      </c>
      <c r="F52" s="48" t="str">
        <f t="shared" si="0"/>
        <v>Khá</v>
      </c>
      <c r="G52" s="12">
        <v>70</v>
      </c>
      <c r="H52" s="48" t="str">
        <f t="shared" si="1"/>
        <v>Khá</v>
      </c>
      <c r="I52" s="12"/>
    </row>
    <row r="53" spans="1:9" s="11" customFormat="1" ht="20.100000000000001" customHeight="1">
      <c r="A53" s="12">
        <v>42</v>
      </c>
      <c r="B53" s="45" t="s">
        <v>243</v>
      </c>
      <c r="C53" s="46" t="s">
        <v>244</v>
      </c>
      <c r="D53" s="47" t="s">
        <v>289</v>
      </c>
      <c r="E53" s="12">
        <v>66</v>
      </c>
      <c r="F53" s="48" t="str">
        <f t="shared" si="0"/>
        <v>TB</v>
      </c>
      <c r="G53" s="12">
        <v>66</v>
      </c>
      <c r="H53" s="48" t="str">
        <f t="shared" si="1"/>
        <v>TB</v>
      </c>
      <c r="I53" s="12"/>
    </row>
    <row r="54" spans="1:9" s="11" customFormat="1" ht="20.100000000000001" customHeight="1">
      <c r="A54" s="12">
        <v>43</v>
      </c>
      <c r="B54" s="45" t="s">
        <v>245</v>
      </c>
      <c r="C54" s="46" t="s">
        <v>183</v>
      </c>
      <c r="D54" s="47" t="s">
        <v>289</v>
      </c>
      <c r="E54" s="12">
        <v>67</v>
      </c>
      <c r="F54" s="48" t="str">
        <f t="shared" si="0"/>
        <v>TB</v>
      </c>
      <c r="G54" s="12">
        <v>67</v>
      </c>
      <c r="H54" s="48" t="str">
        <f t="shared" si="1"/>
        <v>TB</v>
      </c>
      <c r="I54" s="12"/>
    </row>
    <row r="55" spans="1:9" s="11" customFormat="1" ht="20.100000000000001" customHeight="1">
      <c r="A55" s="12">
        <v>44</v>
      </c>
      <c r="B55" s="45" t="s">
        <v>246</v>
      </c>
      <c r="C55" s="46" t="s">
        <v>247</v>
      </c>
      <c r="D55" s="47" t="s">
        <v>289</v>
      </c>
      <c r="E55" s="12">
        <v>65</v>
      </c>
      <c r="F55" s="48" t="str">
        <f t="shared" si="0"/>
        <v>TB</v>
      </c>
      <c r="G55" s="12">
        <v>65</v>
      </c>
      <c r="H55" s="48" t="str">
        <f t="shared" si="1"/>
        <v>TB</v>
      </c>
      <c r="I55" s="12"/>
    </row>
    <row r="56" spans="1:9" s="11" customFormat="1" ht="20.100000000000001" customHeight="1">
      <c r="A56" s="12">
        <v>45</v>
      </c>
      <c r="B56" s="45" t="s">
        <v>248</v>
      </c>
      <c r="C56" s="46" t="s">
        <v>249</v>
      </c>
      <c r="D56" s="47" t="s">
        <v>290</v>
      </c>
      <c r="E56" s="12">
        <v>65</v>
      </c>
      <c r="F56" s="48" t="str">
        <f t="shared" si="0"/>
        <v>TB</v>
      </c>
      <c r="G56" s="12">
        <v>65</v>
      </c>
      <c r="H56" s="48" t="str">
        <f t="shared" si="1"/>
        <v>TB</v>
      </c>
      <c r="I56" s="12"/>
    </row>
    <row r="57" spans="1:9" s="11" customFormat="1" ht="20.100000000000001" customHeight="1">
      <c r="A57" s="12">
        <v>46</v>
      </c>
      <c r="B57" s="45" t="s">
        <v>250</v>
      </c>
      <c r="C57" s="46" t="s">
        <v>251</v>
      </c>
      <c r="D57" s="47" t="s">
        <v>291</v>
      </c>
      <c r="E57" s="12">
        <v>59</v>
      </c>
      <c r="F57" s="48" t="str">
        <f t="shared" si="0"/>
        <v>TB</v>
      </c>
      <c r="G57" s="12">
        <v>59</v>
      </c>
      <c r="H57" s="48" t="str">
        <f t="shared" si="1"/>
        <v>TB</v>
      </c>
      <c r="I57" s="12"/>
    </row>
    <row r="58" spans="1:9" s="11" customFormat="1" ht="20.100000000000001" customHeight="1">
      <c r="A58" s="12">
        <v>47</v>
      </c>
      <c r="B58" s="45" t="s">
        <v>252</v>
      </c>
      <c r="C58" s="46" t="s">
        <v>253</v>
      </c>
      <c r="D58" s="47" t="s">
        <v>291</v>
      </c>
      <c r="E58" s="12">
        <v>70</v>
      </c>
      <c r="F58" s="48" t="str">
        <f t="shared" si="0"/>
        <v>Khá</v>
      </c>
      <c r="G58" s="12">
        <v>70</v>
      </c>
      <c r="H58" s="48" t="str">
        <f t="shared" si="1"/>
        <v>Khá</v>
      </c>
      <c r="I58" s="58"/>
    </row>
    <row r="59" spans="1:9" s="11" customFormat="1" ht="20.100000000000001" customHeight="1">
      <c r="A59" s="12">
        <v>48</v>
      </c>
      <c r="B59" s="45" t="s">
        <v>254</v>
      </c>
      <c r="C59" s="46" t="s">
        <v>255</v>
      </c>
      <c r="D59" s="47" t="s">
        <v>292</v>
      </c>
      <c r="E59" s="12">
        <v>70</v>
      </c>
      <c r="F59" s="48" t="str">
        <f t="shared" si="0"/>
        <v>Khá</v>
      </c>
      <c r="G59" s="12">
        <v>70</v>
      </c>
      <c r="H59" s="48" t="str">
        <f t="shared" si="1"/>
        <v>Khá</v>
      </c>
      <c r="I59" s="12"/>
    </row>
    <row r="60" spans="1:9" s="11" customFormat="1" ht="20.100000000000001" customHeight="1">
      <c r="A60" s="12">
        <v>49</v>
      </c>
      <c r="B60" s="45" t="s">
        <v>256</v>
      </c>
      <c r="C60" s="46" t="s">
        <v>257</v>
      </c>
      <c r="D60" s="47" t="s">
        <v>292</v>
      </c>
      <c r="E60" s="12">
        <v>60</v>
      </c>
      <c r="F60" s="48" t="str">
        <f t="shared" si="0"/>
        <v>TB</v>
      </c>
      <c r="G60" s="12">
        <v>60</v>
      </c>
      <c r="H60" s="48" t="str">
        <f t="shared" si="1"/>
        <v>TB</v>
      </c>
      <c r="I60" s="12"/>
    </row>
    <row r="61" spans="1:9" ht="20.100000000000001" customHeight="1">
      <c r="C61" s="89" t="s">
        <v>144</v>
      </c>
      <c r="D61" s="89"/>
      <c r="E61" s="89"/>
      <c r="F61" s="89"/>
      <c r="G61" s="89"/>
      <c r="H61" s="89"/>
      <c r="I61" s="89"/>
    </row>
    <row r="62" spans="1:9" ht="18" customHeight="1">
      <c r="C62" s="90" t="s">
        <v>145</v>
      </c>
      <c r="D62" s="91"/>
      <c r="E62" s="94" t="s">
        <v>140</v>
      </c>
      <c r="F62" s="95"/>
      <c r="G62" s="94" t="s">
        <v>141</v>
      </c>
      <c r="H62" s="95"/>
      <c r="I62" s="96" t="s">
        <v>13</v>
      </c>
    </row>
    <row r="63" spans="1:9" s="11" customFormat="1" ht="18" customHeight="1">
      <c r="C63" s="92"/>
      <c r="D63" s="93"/>
      <c r="E63" s="44" t="s">
        <v>146</v>
      </c>
      <c r="F63" s="18" t="s">
        <v>147</v>
      </c>
      <c r="G63" s="44" t="s">
        <v>146</v>
      </c>
      <c r="H63" s="18" t="s">
        <v>147</v>
      </c>
      <c r="I63" s="97"/>
    </row>
    <row r="64" spans="1:9" ht="18" customHeight="1">
      <c r="C64" s="75" t="s">
        <v>148</v>
      </c>
      <c r="D64" s="76"/>
      <c r="E64" s="49">
        <f>COUNTIF(F12:F60,"Xuất sắc")</f>
        <v>0</v>
      </c>
      <c r="F64" s="50">
        <f>E64*100/$A$60</f>
        <v>0</v>
      </c>
      <c r="G64" s="49">
        <f>COUNTIF(H12:H60,"Xuất sắc")</f>
        <v>0</v>
      </c>
      <c r="H64" s="50">
        <f>G64*100/$A$60</f>
        <v>0</v>
      </c>
      <c r="I64" s="51"/>
    </row>
    <row r="65" spans="1:10" ht="18" customHeight="1">
      <c r="C65" s="75" t="s">
        <v>149</v>
      </c>
      <c r="D65" s="76"/>
      <c r="E65" s="49">
        <f>COUNTIF(F12:F60,"Tốt")</f>
        <v>1</v>
      </c>
      <c r="F65" s="50">
        <f>E65*100/$A$60</f>
        <v>2.0408163265306123</v>
      </c>
      <c r="G65" s="49">
        <f>COUNTIF(H12:H60,"Tốt")</f>
        <v>1</v>
      </c>
      <c r="H65" s="50">
        <f t="shared" ref="H65:H69" si="2">G65*100/$A$60</f>
        <v>2.0408163265306123</v>
      </c>
      <c r="I65" s="51"/>
    </row>
    <row r="66" spans="1:10" ht="18" customHeight="1">
      <c r="C66" s="75" t="s">
        <v>150</v>
      </c>
      <c r="D66" s="76"/>
      <c r="E66" s="49">
        <f>COUNTIF(F12:F60,"Khá")</f>
        <v>13</v>
      </c>
      <c r="F66" s="50">
        <f t="shared" ref="F66:F69" si="3">E66*100/$A$60</f>
        <v>26.530612244897959</v>
      </c>
      <c r="G66" s="49">
        <f>COUNTIF(H12:H60,"Khá")</f>
        <v>13</v>
      </c>
      <c r="H66" s="50">
        <f t="shared" si="2"/>
        <v>26.530612244897959</v>
      </c>
      <c r="I66" s="51"/>
    </row>
    <row r="67" spans="1:10" ht="18" customHeight="1">
      <c r="C67" s="75" t="s">
        <v>151</v>
      </c>
      <c r="D67" s="76"/>
      <c r="E67" s="49">
        <f>COUNTIF(F12:F60,"TB")</f>
        <v>35</v>
      </c>
      <c r="F67" s="50">
        <f t="shared" si="3"/>
        <v>71.428571428571431</v>
      </c>
      <c r="G67" s="49">
        <f>COUNTIF(H12:H60,"TB")</f>
        <v>35</v>
      </c>
      <c r="H67" s="50">
        <f t="shared" si="2"/>
        <v>71.428571428571431</v>
      </c>
      <c r="I67" s="51"/>
    </row>
    <row r="68" spans="1:10" ht="18" customHeight="1">
      <c r="C68" s="75" t="s">
        <v>152</v>
      </c>
      <c r="D68" s="76"/>
      <c r="E68" s="49">
        <f>COUNTIF(F12:F60,"Yếu")</f>
        <v>0</v>
      </c>
      <c r="F68" s="50">
        <f t="shared" si="3"/>
        <v>0</v>
      </c>
      <c r="G68" s="49">
        <f>COUNTIF(H12:H60,"Yếu")</f>
        <v>0</v>
      </c>
      <c r="H68" s="50">
        <f t="shared" si="2"/>
        <v>0</v>
      </c>
      <c r="I68" s="51"/>
    </row>
    <row r="69" spans="1:10" ht="18" customHeight="1" thickBot="1">
      <c r="C69" s="99" t="s">
        <v>153</v>
      </c>
      <c r="D69" s="100"/>
      <c r="E69" s="52">
        <f>COUNTIF(F12:F60,"Không XL")</f>
        <v>0</v>
      </c>
      <c r="F69" s="53">
        <f t="shared" si="3"/>
        <v>0</v>
      </c>
      <c r="G69" s="52">
        <f>COUNTIF(H12:H60,"Không XL")</f>
        <v>0</v>
      </c>
      <c r="H69" s="53">
        <f t="shared" si="2"/>
        <v>0</v>
      </c>
      <c r="I69" s="54"/>
    </row>
    <row r="70" spans="1:10">
      <c r="C70" s="22"/>
      <c r="D70" s="22"/>
      <c r="F70" s="55"/>
    </row>
    <row r="71" spans="1:10" ht="18" customHeight="1">
      <c r="E71" s="101" t="s">
        <v>158</v>
      </c>
      <c r="F71" s="101"/>
      <c r="G71" s="101"/>
      <c r="H71" s="101"/>
      <c r="I71" s="101"/>
    </row>
    <row r="72" spans="1:10" ht="18" customHeight="1">
      <c r="A72" s="65" t="s">
        <v>159</v>
      </c>
      <c r="B72" s="65"/>
      <c r="C72" s="65"/>
      <c r="D72" s="65" t="s">
        <v>141</v>
      </c>
      <c r="E72" s="65"/>
      <c r="F72" s="65"/>
      <c r="G72" s="65"/>
      <c r="H72" s="65" t="s">
        <v>140</v>
      </c>
      <c r="I72" s="65"/>
      <c r="J72" s="56"/>
    </row>
    <row r="73" spans="1:10" ht="18" customHeight="1">
      <c r="A73" s="98" t="s">
        <v>160</v>
      </c>
      <c r="B73" s="98"/>
      <c r="C73" s="98"/>
    </row>
    <row r="74" spans="1:10" ht="18" customHeight="1"/>
    <row r="75" spans="1:10" ht="18" customHeight="1"/>
    <row r="76" spans="1:10" ht="18" customHeight="1"/>
    <row r="78" spans="1:10" ht="16.5">
      <c r="A78" s="66" t="s">
        <v>161</v>
      </c>
      <c r="B78" s="66"/>
      <c r="C78" s="66"/>
      <c r="D78" s="66" t="s">
        <v>294</v>
      </c>
      <c r="E78" s="66"/>
      <c r="F78" s="66"/>
      <c r="G78" s="66"/>
      <c r="H78" s="66" t="s">
        <v>293</v>
      </c>
      <c r="I78" s="66"/>
    </row>
  </sheetData>
  <mergeCells count="35">
    <mergeCell ref="E71:I71"/>
    <mergeCell ref="A72:C72"/>
    <mergeCell ref="H72:I72"/>
    <mergeCell ref="D72:G72"/>
    <mergeCell ref="H78:I78"/>
    <mergeCell ref="A73:C73"/>
    <mergeCell ref="A78:C78"/>
    <mergeCell ref="C65:D65"/>
    <mergeCell ref="C66:D66"/>
    <mergeCell ref="C67:D67"/>
    <mergeCell ref="C68:D68"/>
    <mergeCell ref="C69:D69"/>
    <mergeCell ref="G10:H10"/>
    <mergeCell ref="I10:I11"/>
    <mergeCell ref="C61:I61"/>
    <mergeCell ref="C62:D63"/>
    <mergeCell ref="E62:F62"/>
    <mergeCell ref="G62:H62"/>
    <mergeCell ref="I62:I63"/>
    <mergeCell ref="D78:G78"/>
    <mergeCell ref="A2:D2"/>
    <mergeCell ref="E2:I2"/>
    <mergeCell ref="A3:D3"/>
    <mergeCell ref="E3:I3"/>
    <mergeCell ref="A4:D4"/>
    <mergeCell ref="E4:I4"/>
    <mergeCell ref="C64:D64"/>
    <mergeCell ref="A5:D5"/>
    <mergeCell ref="A6:I6"/>
    <mergeCell ref="A7:I7"/>
    <mergeCell ref="A8:I8"/>
    <mergeCell ref="A10:A11"/>
    <mergeCell ref="B10:B11"/>
    <mergeCell ref="C10:D11"/>
    <mergeCell ref="E10:F10"/>
  </mergeCells>
  <conditionalFormatting sqref="F12:F60 H12:H60">
    <cfRule type="cellIs" dxfId="1" priority="1" stopIfTrue="1" operator="equal">
      <formula>"SVG"</formula>
    </cfRule>
    <cfRule type="cellIs" dxfId="0" priority="2" stopIfTrue="1" operator="equal">
      <formula>"SVXS"</formula>
    </cfRule>
  </conditionalFormatting>
  <printOptions horizontalCentered="1"/>
  <pageMargins left="0.51181102362204722" right="0.23622047244094491" top="0.51181102362204722" bottom="0.51181102362204722" header="0" footer="0.23622047244094491"/>
  <pageSetup paperSize="9" scale="93" fitToHeight="0" orientation="portrait" verticalDpi="300" r:id="rId1"/>
  <headerFooter differentFirst="1">
    <oddHeader>&amp;C&amp;P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2DA9-99E2-47DB-B0E1-99DDCF7E83A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RL.Cá nhân</vt:lpstr>
      <vt:lpstr>M. Tong hop</vt:lpstr>
      <vt:lpstr>'M. Tong hop'!Print_Area</vt:lpstr>
      <vt:lpstr>'RL.Cá nhân'!Print_Area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cp:lastModifiedBy>
  <cp:lastPrinted>2026-04-02T08:06:54Z</cp:lastPrinted>
  <dcterms:created xsi:type="dcterms:W3CDTF">1999-12-31T18:49:42Z</dcterms:created>
  <dcterms:modified xsi:type="dcterms:W3CDTF">2026-04-06T06:23:06Z</dcterms:modified>
</cp:coreProperties>
</file>